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ltDWEPSJ8z6reHhU7PGqbp5kHHxvmWkiw9V3tll1l51219R3YGE4eV0UisLfxc96zMgU/O16am4KqGovqN4tcg==" workbookSaltValue="dsSbQz1D1Xv59UnaeqTZOw==" workbookSpinCount="100000" lockStructure="1"/>
  <bookViews>
    <workbookView xWindow="-120" yWindow="-120" windowWidth="20730" windowHeight="11160" activeTab="3"/>
  </bookViews>
  <sheets>
    <sheet name="Str. tyt." sheetId="4" r:id="rId1"/>
    <sheet name="Bilans " sheetId="2" r:id="rId2"/>
    <sheet name="RZiS" sheetId="3" r:id="rId3"/>
    <sheet name="Inf. dod. " sheetId="1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15" i="1"/>
  <c r="B96" i="1"/>
  <c r="B95" i="1"/>
  <c r="B93" i="1"/>
  <c r="B108" i="1"/>
  <c r="C16" i="1" l="1"/>
  <c r="B16" i="1"/>
  <c r="D16" i="1" s="1"/>
  <c r="C14" i="2" l="1"/>
  <c r="B39" i="1"/>
  <c r="B103" i="1" l="1"/>
  <c r="B91" i="1" l="1"/>
  <c r="C11" i="3" s="1"/>
  <c r="B79" i="1"/>
  <c r="C7" i="3" s="1"/>
  <c r="B46" i="1" l="1"/>
  <c r="C21" i="2" s="1"/>
  <c r="B126" i="1"/>
  <c r="B121" i="1"/>
  <c r="B115" i="1"/>
  <c r="B109" i="1"/>
  <c r="B97" i="1"/>
  <c r="B65" i="1"/>
  <c r="C39" i="2" s="1"/>
  <c r="C36" i="2" s="1"/>
  <c r="C20" i="2"/>
  <c r="B30" i="1"/>
  <c r="C19" i="2" s="1"/>
  <c r="C17" i="3"/>
  <c r="D17" i="3"/>
  <c r="D10" i="3"/>
  <c r="D6" i="3"/>
  <c r="D36" i="2"/>
  <c r="D18" i="2"/>
  <c r="C12" i="2"/>
  <c r="D12" i="2"/>
  <c r="C18" i="2" l="1"/>
  <c r="C24" i="2" s="1"/>
  <c r="D24" i="2"/>
  <c r="C13" i="3"/>
  <c r="C10" i="3" s="1"/>
  <c r="B82" i="1"/>
  <c r="C9" i="3" s="1"/>
  <c r="C6" i="3" s="1"/>
  <c r="D14" i="3"/>
  <c r="D19" i="3" s="1"/>
  <c r="D24" i="3" s="1"/>
  <c r="D26" i="3" s="1"/>
  <c r="D31" i="2" s="1"/>
  <c r="C14" i="3" l="1"/>
  <c r="C19" i="3" s="1"/>
  <c r="C24" i="3" s="1"/>
  <c r="C26" i="3" s="1"/>
  <c r="C35" i="2" s="1"/>
  <c r="D41" i="2"/>
  <c r="D43" i="2" s="1"/>
  <c r="C32" i="2"/>
  <c r="B86" i="1"/>
  <c r="B131" i="1"/>
  <c r="C31" i="2" l="1"/>
  <c r="C41" i="2" s="1"/>
  <c r="C43" i="2" s="1"/>
</calcChain>
</file>

<file path=xl/sharedStrings.xml><?xml version="1.0" encoding="utf-8"?>
<sst xmlns="http://schemas.openxmlformats.org/spreadsheetml/2006/main" count="216" uniqueCount="161">
  <si>
    <t>SPRAWOZDANIE</t>
  </si>
  <si>
    <t>FINANSOWE</t>
  </si>
  <si>
    <t xml:space="preserve">sporządzony zgodnie z załącznikiem nr 6 do ustawy o rachunkowości </t>
  </si>
  <si>
    <t>Stan aktywów na:</t>
  </si>
  <si>
    <t>AKTYWA</t>
  </si>
  <si>
    <t>koniec roku</t>
  </si>
  <si>
    <t>A.</t>
  </si>
  <si>
    <t>AKTYWA TRWAŁE</t>
  </si>
  <si>
    <t>I.</t>
  </si>
  <si>
    <t>Wartości niematerialne i prawne</t>
  </si>
  <si>
    <t>II.</t>
  </si>
  <si>
    <t>Rzeczowe aktywa trwałe</t>
  </si>
  <si>
    <t xml:space="preserve">III. </t>
  </si>
  <si>
    <t>Należności długoterminowe</t>
  </si>
  <si>
    <t>IV.</t>
  </si>
  <si>
    <t>Inwestycje długoterminowe</t>
  </si>
  <si>
    <t>V.</t>
  </si>
  <si>
    <t>Długoterminowe rozliczenia międzyokresowe</t>
  </si>
  <si>
    <t>B.</t>
  </si>
  <si>
    <t>AKTYWA OBROTOWE</t>
  </si>
  <si>
    <t>Zapasy</t>
  </si>
  <si>
    <t xml:space="preserve">II. </t>
  </si>
  <si>
    <t>Należności krótkoterminowe</t>
  </si>
  <si>
    <t>Inwestycje krótkoterminowe</t>
  </si>
  <si>
    <t>Krótkoterminowe rozliczenia międzyokresowe</t>
  </si>
  <si>
    <t>C.</t>
  </si>
  <si>
    <t>NALEŻNE WPŁATY NA FUNDUSZ STATUTOWY</t>
  </si>
  <si>
    <t>AKTYWA RAZEM</t>
  </si>
  <si>
    <t>Stan pasywów na:</t>
  </si>
  <si>
    <t>PASYWA</t>
  </si>
  <si>
    <t>A</t>
  </si>
  <si>
    <t>FUNDUSZ WŁASNY</t>
  </si>
  <si>
    <t>Fundusz statutowy</t>
  </si>
  <si>
    <t>Pozostałe fundusze</t>
  </si>
  <si>
    <t>III.</t>
  </si>
  <si>
    <t>Zysk (strata) z lat ubiegłych</t>
  </si>
  <si>
    <t>Zysk (strata) netto</t>
  </si>
  <si>
    <t>ZOBOWIĄZANIA I REZERWY NA ZOBOWIĄZANIA</t>
  </si>
  <si>
    <t>Rezerwa na zobowiązania</t>
  </si>
  <si>
    <t>Zobowiązania długoterminowe</t>
  </si>
  <si>
    <t>Zobowiązania krótkoterminowe</t>
  </si>
  <si>
    <t>Rozliczenia międzyokresowe</t>
  </si>
  <si>
    <t>PASYWA RAZEM</t>
  </si>
  <si>
    <t xml:space="preserve">PRZYCHODY Z DZIAŁALNOŚCI STATUTOWEJ </t>
  </si>
  <si>
    <t>Przychody z nieodpłatnej działalności pożytku publicznego</t>
  </si>
  <si>
    <t>Przychody z odpłatnej działalności pożytku publicznego</t>
  </si>
  <si>
    <t>Przychody z pozostałej działalności statutowej</t>
  </si>
  <si>
    <t>KOSZTY DZIAŁALNOSCI STATUTOWEJ</t>
  </si>
  <si>
    <t>Koszty nieodpłatnej działalności pożytku publicznego</t>
  </si>
  <si>
    <t>Koszty odpłatnej działalności pożytku publicznego</t>
  </si>
  <si>
    <t xml:space="preserve">Koszty pozostałej działalności statutowej </t>
  </si>
  <si>
    <t>Amortyzacja</t>
  </si>
  <si>
    <t>Zużycie materiałów i energii</t>
  </si>
  <si>
    <t>Usługi obce</t>
  </si>
  <si>
    <t>ZYSK (STRATA) Z DZIAŁALNOŚCI STATUTOWEJ (A-B)</t>
  </si>
  <si>
    <t>D.</t>
  </si>
  <si>
    <t>PRZYCHODY Z DZIAŁALNOŚCI GOSPODARCZEJ</t>
  </si>
  <si>
    <t>E.</t>
  </si>
  <si>
    <t>KOSZTY DZIAŁALNOŚCI GOSPODARCZEJ</t>
  </si>
  <si>
    <t xml:space="preserve">F. </t>
  </si>
  <si>
    <t>ZYSK (STRATA) Z DZIAŁALNOSCI GOSPODARCZEJ (D-E)</t>
  </si>
  <si>
    <t>G.</t>
  </si>
  <si>
    <t>KOSZTY OGÓLNE ZARZĄDU</t>
  </si>
  <si>
    <t>H.</t>
  </si>
  <si>
    <t>ZYSK (STRATA) Z DZIAŁALNOŚCI OPERACYJNEJ (C+F-G)</t>
  </si>
  <si>
    <t>POZOSTAŁE PRZYCHODY OPERACYJNE</t>
  </si>
  <si>
    <t>J.</t>
  </si>
  <si>
    <t>POZOSTAŁE KOSZTY OPERACYJNE</t>
  </si>
  <si>
    <t>K.</t>
  </si>
  <si>
    <t>PRZYCHODY FINANSOWE</t>
  </si>
  <si>
    <t>L.</t>
  </si>
  <si>
    <t xml:space="preserve">KOSZTY FINANSOWE </t>
  </si>
  <si>
    <t>M.</t>
  </si>
  <si>
    <t>ZYSK (STRATA) BRUTTO (H+I-J+K-L)</t>
  </si>
  <si>
    <t>N.</t>
  </si>
  <si>
    <t>PODATEK DOCHODOWY</t>
  </si>
  <si>
    <t>O.</t>
  </si>
  <si>
    <t>ZYSK (STRATA) NETTO (M-N)</t>
  </si>
  <si>
    <t>Poznań, dnia</t>
  </si>
  <si>
    <t>(miejsce i data sporządzenia)</t>
  </si>
  <si>
    <t>(imię, nazwisko i podpis osoby sporządzającej)</t>
  </si>
  <si>
    <t xml:space="preserve">Katarzyna Pawlik </t>
  </si>
  <si>
    <t>Informacja dodatkowa</t>
  </si>
  <si>
    <t>1) Dane o aktywach i pasywach;</t>
  </si>
  <si>
    <t>a)  Wartości niematerialne i prawne obejmują:</t>
  </si>
  <si>
    <t>Wartość początkowa</t>
  </si>
  <si>
    <t>Wartość bilansowa</t>
  </si>
  <si>
    <t>Inne wartości niematerialne i prawne – użytkowane oprogramowanie komputerowe</t>
  </si>
  <si>
    <t>b)   Rzeczowe aktywa trwałe obejmują:</t>
  </si>
  <si>
    <t>Grunty i prawo wieczystego użytkowania gruntu</t>
  </si>
  <si>
    <t>Budynki, lokale i obiekty inżynierii lądowej i wodnej</t>
  </si>
  <si>
    <t>Urządzenia techniczne i maszyny</t>
  </si>
  <si>
    <t>Środki transportu</t>
  </si>
  <si>
    <t>Inne środki trwałe</t>
  </si>
  <si>
    <t xml:space="preserve">RAZEM </t>
  </si>
  <si>
    <t>c)   Należności długoterminowe obejmują:</t>
  </si>
  <si>
    <t>d)   Inwestycje długoterminowe obejmują:</t>
  </si>
  <si>
    <t>e)   Długoterminowe rozliczenia międzyokresowe obejmują:</t>
  </si>
  <si>
    <t>f)    Zapasy obejmują:</t>
  </si>
  <si>
    <t>Materiały</t>
  </si>
  <si>
    <t>Półprodukty i produkty w toku</t>
  </si>
  <si>
    <t>Produkty gotowe</t>
  </si>
  <si>
    <t>Towary</t>
  </si>
  <si>
    <t xml:space="preserve">Wyposażenie </t>
  </si>
  <si>
    <t>RAZEM</t>
  </si>
  <si>
    <t>g)     Należności krótkoterminowe obejmują:</t>
  </si>
  <si>
    <t>Należności z tytułu dostaw i usług</t>
  </si>
  <si>
    <t>Należności z tytułu podatków, ceł, ubezpieczeń społecznych i zdrowotnych oraz innych tytułów publiczno-prawnych</t>
  </si>
  <si>
    <t xml:space="preserve">Należności dochodzone na drodze sądowej </t>
  </si>
  <si>
    <t>Inne należności</t>
  </si>
  <si>
    <t>h)    Inwestycje krótkoterminowe obejmują:</t>
  </si>
  <si>
    <t>Środki pieniężne w kasie</t>
  </si>
  <si>
    <t>Środki pieniężne w banku</t>
  </si>
  <si>
    <t>Inne inwestycje krótkoterminowe</t>
  </si>
  <si>
    <t>i)   Zobowiązania długoterminowe obejmują:</t>
  </si>
  <si>
    <t>j)   Zobowiązania krótkoterminowe obejmują:</t>
  </si>
  <si>
    <t>Zobowiązania z tytułu dostaw i usług</t>
  </si>
  <si>
    <t>Zobowiązania z tytułu podatków, ceł, ubezpieczeń społecznych i zdrowotnych oraz innych tytułów publicznoprawnych, w tym:</t>
  </si>
  <si>
    <t>Zobowiązania z tytułu wynagrodzeń</t>
  </si>
  <si>
    <t>Inne zobowiązania</t>
  </si>
  <si>
    <t>2) Informacje o strukturze zrealizowanych przychodów ze wskazaniem ich źródeł, w tym w szczególności informacje o przychodach wyodrębnionych zgodnie z przepisami ustawy z dnia 24 kwietnia 2003 r. o działalności pożytku publicznego i o wolontariacie, oraz informacje o przychodach z tytułu składek członkowskich i dotacji pochodzących ze środków publicznych;</t>
  </si>
  <si>
    <t>Przychody</t>
  </si>
  <si>
    <t>Kwota przychodów</t>
  </si>
  <si>
    <t xml:space="preserve">Przychody z nieodpłatnej działalności pożytku publicznego </t>
  </si>
  <si>
    <t>Przychody z tytułu pozostałej działalności statutowej, w tym:</t>
  </si>
  <si>
    <t>Pozostałe przychody</t>
  </si>
  <si>
    <t>RAZEM PRZYCHODY</t>
  </si>
  <si>
    <t>3) informacje o strukturze poniesionych kosztów;</t>
  </si>
  <si>
    <t>Koszty</t>
  </si>
  <si>
    <t>Kwota kosztów</t>
  </si>
  <si>
    <t>Koszty nieodpłatnej działalności pożytku publicznego, w tym:</t>
  </si>
  <si>
    <t>Wynagrodzenia i inne świadczenia na rzecz pracowników</t>
  </si>
  <si>
    <t>Pozostałe koszty</t>
  </si>
  <si>
    <t>Koszty odpłatnej działalności pożytku publicznego, w tym:</t>
  </si>
  <si>
    <t>Koszty pozostałej działalności statutowej, w tym:</t>
  </si>
  <si>
    <t>Koszty działalności gospodarczej, w tym:</t>
  </si>
  <si>
    <t>Koszty administracyjne, w tym:</t>
  </si>
  <si>
    <t>Pozostałe koszty operacyjne, w tym:</t>
  </si>
  <si>
    <t>Koszty finansowe, w tym:</t>
  </si>
  <si>
    <t>RAZEM KOSZTY</t>
  </si>
  <si>
    <t>Obrotowego 2019</t>
  </si>
  <si>
    <t>dotacje ze środków publicznych</t>
  </si>
  <si>
    <t xml:space="preserve">zobowiązania wobec ZUS </t>
  </si>
  <si>
    <t>zobowiązania z tytułu PIT</t>
  </si>
  <si>
    <t>zobowiązania z tytułu CIT</t>
  </si>
  <si>
    <t>l)  Rozliczenia międzyokresowe obejmują:</t>
  </si>
  <si>
    <t xml:space="preserve">Składki członkowskie </t>
  </si>
  <si>
    <t xml:space="preserve">odsetki </t>
  </si>
  <si>
    <t>NA DZIEŃ 31.12.2020</t>
  </si>
  <si>
    <t>SPRAWOZDANIE FINANSOWE ZA ROK 2020</t>
  </si>
  <si>
    <t>Obrotowego 2020</t>
  </si>
  <si>
    <t>Rok bieżący 2020</t>
  </si>
  <si>
    <t>Rok 2019</t>
  </si>
  <si>
    <t xml:space="preserve"> RACHUNEK ZYSKÓW I STRAT za rok 2020</t>
  </si>
  <si>
    <t xml:space="preserve">składki członkowskie </t>
  </si>
  <si>
    <t>Licencje</t>
  </si>
  <si>
    <t xml:space="preserve">UL. STAROŁĘCKA 36; 61-361 POZNAŃ </t>
  </si>
  <si>
    <t>Umorzenie</t>
  </si>
  <si>
    <t>WIELKOPOLSKI ZWIĄZEK ZAPAŚNICZY</t>
  </si>
  <si>
    <t>NIP: 779-21-40-682</t>
  </si>
  <si>
    <t>REGON: 639784722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</si>
</sst>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\ &quot;zł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b/>
      <sz val="12"/>
      <color rgb="FF0070C0"/>
      <name val="Arial CE"/>
      <charset val="238"/>
    </font>
    <font>
      <b/>
      <sz val="12"/>
      <color rgb="FF0070C0"/>
      <name val="Arial CE"/>
      <family val="2"/>
      <charset val="238"/>
    </font>
    <font>
      <sz val="8"/>
      <name val="Arial CE"/>
      <family val="2"/>
      <charset val="238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51"/>
      </patternFill>
    </fill>
    <fill>
      <patternFill patternType="solid">
        <fgColor theme="8" tint="0.79998168889431442"/>
        <bgColor indexed="27"/>
      </patternFill>
    </fill>
    <fill>
      <patternFill patternType="solid">
        <fgColor theme="8" tint="0.79998168889431442"/>
        <bgColor indexed="64"/>
      </patternFill>
    </fill>
  </fills>
  <borders count="64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5" fillId="0" borderId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43" fontId="21" fillId="0" borderId="0" applyFont="0" applyFill="0" applyBorder="0" applyAlignment="0" applyProtection="0"/>
    <xf numFmtId="0" fontId="22" fillId="0" borderId="0"/>
  </cellStyleXfs>
  <cellXfs count="202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/>
    <xf numFmtId="0" fontId="8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/>
    <xf numFmtId="0" fontId="7" fillId="2" borderId="0" xfId="0" applyFont="1" applyFill="1" applyBorder="1"/>
    <xf numFmtId="0" fontId="7" fillId="2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3" borderId="7" xfId="0" applyFont="1" applyFill="1" applyBorder="1"/>
    <xf numFmtId="0" fontId="7" fillId="3" borderId="8" xfId="0" applyFont="1" applyFill="1" applyBorder="1"/>
    <xf numFmtId="4" fontId="7" fillId="3" borderId="9" xfId="0" applyNumberFormat="1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4" fontId="8" fillId="0" borderId="12" xfId="0" applyNumberFormat="1" applyFont="1" applyFill="1" applyBorder="1"/>
    <xf numFmtId="0" fontId="8" fillId="0" borderId="13" xfId="0" applyFont="1" applyFill="1" applyBorder="1"/>
    <xf numFmtId="0" fontId="8" fillId="0" borderId="14" xfId="0" applyFont="1" applyFill="1" applyBorder="1"/>
    <xf numFmtId="4" fontId="8" fillId="0" borderId="15" xfId="0" applyNumberFormat="1" applyFont="1" applyFill="1" applyBorder="1"/>
    <xf numFmtId="4" fontId="8" fillId="0" borderId="16" xfId="0" applyNumberFormat="1" applyFont="1" applyFill="1" applyBorder="1"/>
    <xf numFmtId="0" fontId="8" fillId="0" borderId="17" xfId="0" applyFont="1" applyFill="1" applyBorder="1"/>
    <xf numFmtId="0" fontId="8" fillId="0" borderId="18" xfId="0" applyFont="1" applyFill="1" applyBorder="1"/>
    <xf numFmtId="4" fontId="8" fillId="0" borderId="19" xfId="0" applyNumberFormat="1" applyFont="1" applyFill="1" applyBorder="1"/>
    <xf numFmtId="0" fontId="7" fillId="4" borderId="20" xfId="0" applyFont="1" applyFill="1" applyBorder="1"/>
    <xf numFmtId="0" fontId="7" fillId="4" borderId="21" xfId="0" applyFont="1" applyFill="1" applyBorder="1"/>
    <xf numFmtId="4" fontId="7" fillId="4" borderId="22" xfId="0" applyNumberFormat="1" applyFont="1" applyFill="1" applyBorder="1"/>
    <xf numFmtId="0" fontId="8" fillId="2" borderId="23" xfId="0" applyFont="1" applyFill="1" applyBorder="1"/>
    <xf numFmtId="0" fontId="7" fillId="2" borderId="24" xfId="0" applyFont="1" applyFill="1" applyBorder="1"/>
    <xf numFmtId="4" fontId="7" fillId="2" borderId="6" xfId="0" applyNumberFormat="1" applyFont="1" applyFill="1" applyBorder="1"/>
    <xf numFmtId="0" fontId="7" fillId="2" borderId="25" xfId="0" applyFont="1" applyFill="1" applyBorder="1"/>
    <xf numFmtId="0" fontId="7" fillId="2" borderId="23" xfId="0" applyFont="1" applyFill="1" applyBorder="1"/>
    <xf numFmtId="0" fontId="7" fillId="2" borderId="26" xfId="0" applyFont="1" applyFill="1" applyBorder="1"/>
    <xf numFmtId="0" fontId="8" fillId="0" borderId="3" xfId="0" applyFont="1" applyBorder="1" applyAlignment="1">
      <alignment horizontal="center"/>
    </xf>
    <xf numFmtId="0" fontId="9" fillId="0" borderId="4" xfId="0" applyFont="1" applyFill="1" applyBorder="1"/>
    <xf numFmtId="0" fontId="9" fillId="0" borderId="0" xfId="0" applyFont="1" applyFill="1" applyBorder="1"/>
    <xf numFmtId="4" fontId="9" fillId="0" borderId="16" xfId="0" applyNumberFormat="1" applyFont="1" applyFill="1" applyBorder="1"/>
    <xf numFmtId="0" fontId="9" fillId="0" borderId="13" xfId="0" applyFont="1" applyFill="1" applyBorder="1"/>
    <xf numFmtId="0" fontId="9" fillId="0" borderId="14" xfId="0" applyFont="1" applyFill="1" applyBorder="1"/>
    <xf numFmtId="4" fontId="9" fillId="0" borderId="15" xfId="0" applyNumberFormat="1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7" fillId="2" borderId="7" xfId="0" applyFont="1" applyFill="1" applyBorder="1"/>
    <xf numFmtId="0" fontId="7" fillId="2" borderId="8" xfId="0" applyFont="1" applyFill="1" applyBorder="1"/>
    <xf numFmtId="4" fontId="7" fillId="2" borderId="9" xfId="0" applyNumberFormat="1" applyFont="1" applyFill="1" applyBorder="1"/>
    <xf numFmtId="0" fontId="7" fillId="2" borderId="29" xfId="0" applyFont="1" applyFill="1" applyBorder="1" applyAlignment="1">
      <alignment horizontal="center"/>
    </xf>
    <xf numFmtId="0" fontId="8" fillId="5" borderId="32" xfId="0" applyFont="1" applyFill="1" applyBorder="1" applyAlignment="1">
      <alignment horizontal="center"/>
    </xf>
    <xf numFmtId="0" fontId="7" fillId="4" borderId="30" xfId="0" applyFont="1" applyFill="1" applyBorder="1"/>
    <xf numFmtId="0" fontId="7" fillId="4" borderId="31" xfId="0" applyFont="1" applyFill="1" applyBorder="1"/>
    <xf numFmtId="4" fontId="7" fillId="4" borderId="32" xfId="0" applyNumberFormat="1" applyFont="1" applyFill="1" applyBorder="1" applyAlignment="1">
      <alignment horizontal="right"/>
    </xf>
    <xf numFmtId="0" fontId="8" fillId="5" borderId="30" xfId="0" applyFont="1" applyFill="1" applyBorder="1" applyAlignment="1">
      <alignment horizontal="right"/>
    </xf>
    <xf numFmtId="0" fontId="8" fillId="5" borderId="31" xfId="0" applyFont="1" applyFill="1" applyBorder="1"/>
    <xf numFmtId="4" fontId="8" fillId="5" borderId="32" xfId="0" applyNumberFormat="1" applyFont="1" applyFill="1" applyBorder="1"/>
    <xf numFmtId="4" fontId="8" fillId="5" borderId="32" xfId="0" applyNumberFormat="1" applyFont="1" applyFill="1" applyBorder="1" applyAlignment="1">
      <alignment horizontal="right"/>
    </xf>
    <xf numFmtId="4" fontId="7" fillId="4" borderId="32" xfId="0" applyNumberFormat="1" applyFont="1" applyFill="1" applyBorder="1"/>
    <xf numFmtId="4" fontId="7" fillId="4" borderId="32" xfId="0" applyNumberFormat="1" applyFont="1" applyFill="1" applyBorder="1" applyAlignment="1"/>
    <xf numFmtId="0" fontId="7" fillId="2" borderId="33" xfId="0" applyFont="1" applyFill="1" applyBorder="1"/>
    <xf numFmtId="0" fontId="7" fillId="2" borderId="34" xfId="0" applyFont="1" applyFill="1" applyBorder="1"/>
    <xf numFmtId="4" fontId="7" fillId="2" borderId="35" xfId="0" applyNumberFormat="1" applyFont="1" applyFill="1" applyBorder="1"/>
    <xf numFmtId="4" fontId="11" fillId="2" borderId="35" xfId="0" applyNumberFormat="1" applyFont="1" applyFill="1" applyBorder="1"/>
    <xf numFmtId="4" fontId="8" fillId="0" borderId="0" xfId="0" applyNumberFormat="1" applyFont="1"/>
    <xf numFmtId="0" fontId="12" fillId="0" borderId="0" xfId="0" applyFont="1"/>
    <xf numFmtId="0" fontId="13" fillId="0" borderId="0" xfId="0" applyFont="1" applyFill="1" applyBorder="1" applyAlignment="1">
      <alignment vertical="top" wrapText="1"/>
    </xf>
    <xf numFmtId="0" fontId="14" fillId="0" borderId="27" xfId="0" applyFont="1" applyFill="1" applyBorder="1" applyAlignment="1">
      <alignment vertical="top" wrapText="1"/>
    </xf>
    <xf numFmtId="0" fontId="3" fillId="0" borderId="29" xfId="0" applyFont="1" applyFill="1" applyBorder="1" applyAlignment="1">
      <alignment horizontal="center" vertical="center" wrapText="1"/>
    </xf>
    <xf numFmtId="49" fontId="16" fillId="0" borderId="33" xfId="1" applyNumberFormat="1" applyFont="1" applyFill="1" applyBorder="1" applyAlignment="1">
      <alignment horizontal="left" vertical="center" wrapText="1" indent="3"/>
    </xf>
    <xf numFmtId="4" fontId="16" fillId="0" borderId="35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left" vertical="top" wrapText="1" indent="3"/>
    </xf>
    <xf numFmtId="0" fontId="16" fillId="0" borderId="30" xfId="0" applyFont="1" applyFill="1" applyBorder="1" applyAlignment="1">
      <alignment horizontal="left" vertical="top" wrapText="1" indent="3"/>
    </xf>
    <xf numFmtId="0" fontId="16" fillId="0" borderId="42" xfId="0" applyFont="1" applyFill="1" applyBorder="1" applyAlignment="1">
      <alignment horizontal="left" vertical="top" wrapText="1" indent="3"/>
    </xf>
    <xf numFmtId="4" fontId="16" fillId="0" borderId="44" xfId="0" applyNumberFormat="1" applyFont="1" applyFill="1" applyBorder="1" applyAlignment="1">
      <alignment vertical="top" wrapText="1"/>
    </xf>
    <xf numFmtId="0" fontId="3" fillId="0" borderId="36" xfId="0" applyFont="1" applyFill="1" applyBorder="1" applyAlignment="1">
      <alignment horizontal="left" vertical="top" wrapText="1" indent="3"/>
    </xf>
    <xf numFmtId="4" fontId="16" fillId="0" borderId="38" xfId="0" applyNumberFormat="1" applyFont="1" applyFill="1" applyBorder="1" applyAlignment="1">
      <alignment vertical="top" wrapText="1"/>
    </xf>
    <xf numFmtId="0" fontId="16" fillId="0" borderId="45" xfId="0" applyFont="1" applyFill="1" applyBorder="1" applyAlignment="1">
      <alignment horizontal="left" vertical="top" wrapText="1" indent="5"/>
    </xf>
    <xf numFmtId="0" fontId="16" fillId="0" borderId="47" xfId="0" applyFont="1" applyFill="1" applyBorder="1" applyAlignment="1">
      <alignment horizontal="left" vertical="top" wrapText="1" indent="5"/>
    </xf>
    <xf numFmtId="0" fontId="16" fillId="0" borderId="49" xfId="0" applyFont="1" applyFill="1" applyBorder="1" applyAlignment="1">
      <alignment horizontal="left" vertical="top" wrapText="1" indent="5"/>
    </xf>
    <xf numFmtId="0" fontId="3" fillId="0" borderId="20" xfId="0" applyFont="1" applyFill="1" applyBorder="1" applyAlignment="1">
      <alignment horizontal="left" vertical="top" wrapText="1" indent="5"/>
    </xf>
    <xf numFmtId="0" fontId="16" fillId="0" borderId="0" xfId="0" applyFont="1" applyFill="1" applyBorder="1" applyAlignment="1">
      <alignment vertical="top" wrapText="1"/>
    </xf>
    <xf numFmtId="0" fontId="13" fillId="0" borderId="0" xfId="2" applyFont="1" applyFill="1" applyAlignment="1">
      <alignment horizontal="left" wrapText="1"/>
    </xf>
    <xf numFmtId="49" fontId="3" fillId="0" borderId="39" xfId="3" applyNumberFormat="1" applyFont="1" applyFill="1" applyBorder="1" applyAlignment="1">
      <alignment horizontal="left" vertical="top" wrapText="1"/>
    </xf>
    <xf numFmtId="0" fontId="13" fillId="0" borderId="0" xfId="0" applyFont="1" applyFill="1"/>
    <xf numFmtId="0" fontId="13" fillId="0" borderId="0" xfId="0" applyFont="1" applyFill="1" applyAlignment="1">
      <alignment horizontal="left" wrapText="1"/>
    </xf>
    <xf numFmtId="49" fontId="20" fillId="0" borderId="39" xfId="3" applyNumberFormat="1" applyFont="1" applyFill="1" applyBorder="1" applyAlignment="1">
      <alignment horizontal="left" vertical="top" wrapText="1" indent="4"/>
    </xf>
    <xf numFmtId="49" fontId="20" fillId="0" borderId="33" xfId="3" applyNumberFormat="1" applyFont="1" applyFill="1" applyBorder="1" applyAlignment="1">
      <alignment horizontal="left" vertical="top" wrapText="1" indent="4"/>
    </xf>
    <xf numFmtId="49" fontId="3" fillId="0" borderId="30" xfId="3" applyNumberFormat="1" applyFont="1" applyFill="1" applyBorder="1" applyAlignment="1">
      <alignment horizontal="left" vertical="top" wrapText="1"/>
    </xf>
    <xf numFmtId="4" fontId="0" fillId="0" borderId="0" xfId="0" applyNumberFormat="1"/>
    <xf numFmtId="2" fontId="0" fillId="0" borderId="0" xfId="0" applyNumberFormat="1"/>
    <xf numFmtId="0" fontId="13" fillId="0" borderId="0" xfId="0" applyFont="1" applyAlignment="1">
      <alignment vertical="center" wrapText="1"/>
    </xf>
    <xf numFmtId="4" fontId="10" fillId="0" borderId="5" xfId="0" applyNumberFormat="1" applyFont="1" applyFill="1" applyBorder="1"/>
    <xf numFmtId="0" fontId="2" fillId="0" borderId="0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vertical="top" wrapText="1"/>
    </xf>
    <xf numFmtId="0" fontId="16" fillId="0" borderId="52" xfId="0" applyFont="1" applyFill="1" applyBorder="1" applyAlignment="1">
      <alignment horizontal="left" vertical="top" wrapText="1" indent="5"/>
    </xf>
    <xf numFmtId="0" fontId="16" fillId="0" borderId="46" xfId="0" applyFont="1" applyFill="1" applyBorder="1" applyAlignment="1">
      <alignment horizontal="left" vertical="top" wrapText="1" indent="5"/>
    </xf>
    <xf numFmtId="49" fontId="3" fillId="0" borderId="51" xfId="3" applyNumberFormat="1" applyFont="1" applyFill="1" applyBorder="1" applyAlignment="1">
      <alignment horizontal="center" vertical="center" wrapText="1"/>
    </xf>
    <xf numFmtId="49" fontId="3" fillId="0" borderId="20" xfId="3" applyNumberFormat="1" applyFont="1" applyFill="1" applyBorder="1" applyAlignment="1">
      <alignment horizontal="left" wrapText="1"/>
    </xf>
    <xf numFmtId="49" fontId="3" fillId="0" borderId="51" xfId="3" applyNumberFormat="1" applyFont="1" applyFill="1" applyBorder="1" applyAlignment="1">
      <alignment horizontal="left" vertical="top" wrapText="1"/>
    </xf>
    <xf numFmtId="49" fontId="3" fillId="0" borderId="51" xfId="4" quotePrefix="1" applyNumberFormat="1" applyFont="1" applyFill="1" applyBorder="1" applyAlignment="1" applyProtection="1">
      <alignment horizontal="left" vertical="top" wrapText="1"/>
      <protection locked="0"/>
    </xf>
    <xf numFmtId="49" fontId="3" fillId="0" borderId="45" xfId="3" applyNumberFormat="1" applyFont="1" applyFill="1" applyBorder="1" applyAlignment="1">
      <alignment horizontal="left" vertical="top" wrapText="1"/>
    </xf>
    <xf numFmtId="49" fontId="16" fillId="0" borderId="52" xfId="3" applyNumberFormat="1" applyFont="1" applyFill="1" applyBorder="1" applyAlignment="1">
      <alignment horizontal="left" vertical="top" wrapText="1" indent="4"/>
    </xf>
    <xf numFmtId="49" fontId="16" fillId="0" borderId="54" xfId="3" applyNumberFormat="1" applyFont="1" applyFill="1" applyBorder="1" applyAlignment="1">
      <alignment horizontal="left" vertical="top" wrapText="1" indent="4"/>
    </xf>
    <xf numFmtId="49" fontId="20" fillId="0" borderId="42" xfId="3" applyNumberFormat="1" applyFont="1" applyFill="1" applyBorder="1" applyAlignment="1">
      <alignment horizontal="left" vertical="top" wrapText="1" indent="4"/>
    </xf>
    <xf numFmtId="49" fontId="16" fillId="0" borderId="46" xfId="3" applyNumberFormat="1" applyFont="1" applyFill="1" applyBorder="1" applyAlignment="1">
      <alignment horizontal="left" vertical="top" wrapText="1" indent="4"/>
    </xf>
    <xf numFmtId="49" fontId="16" fillId="0" borderId="55" xfId="3" applyNumberFormat="1" applyFont="1" applyFill="1" applyBorder="1" applyAlignment="1">
      <alignment horizontal="left" vertical="top" wrapText="1" indent="4"/>
    </xf>
    <xf numFmtId="49" fontId="16" fillId="0" borderId="53" xfId="3" applyNumberFormat="1" applyFont="1" applyFill="1" applyBorder="1" applyAlignment="1">
      <alignment horizontal="left" vertical="top" wrapText="1" indent="4"/>
    </xf>
    <xf numFmtId="0" fontId="16" fillId="0" borderId="47" xfId="0" applyFont="1" applyFill="1" applyBorder="1" applyAlignment="1">
      <alignment horizontal="right" vertical="top" wrapText="1"/>
    </xf>
    <xf numFmtId="0" fontId="23" fillId="0" borderId="47" xfId="0" applyFont="1" applyFill="1" applyBorder="1" applyAlignment="1">
      <alignment horizontal="right" vertical="top" wrapText="1" indent="5"/>
    </xf>
    <xf numFmtId="0" fontId="3" fillId="0" borderId="0" xfId="0" applyFont="1" applyFill="1" applyBorder="1" applyAlignment="1">
      <alignment horizontal="left" vertical="top" wrapText="1" indent="5"/>
    </xf>
    <xf numFmtId="4" fontId="13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  <xf numFmtId="49" fontId="16" fillId="0" borderId="50" xfId="3" applyNumberFormat="1" applyFont="1" applyFill="1" applyBorder="1" applyAlignment="1">
      <alignment horizontal="right" vertical="top" wrapText="1"/>
    </xf>
    <xf numFmtId="49" fontId="16" fillId="0" borderId="57" xfId="3" applyNumberFormat="1" applyFont="1" applyFill="1" applyBorder="1" applyAlignment="1">
      <alignment horizontal="right" vertical="top" wrapText="1"/>
    </xf>
    <xf numFmtId="49" fontId="16" fillId="0" borderId="39" xfId="3" applyNumberFormat="1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Alignment="1">
      <alignment horizontal="left" wrapText="1"/>
    </xf>
    <xf numFmtId="164" fontId="2" fillId="0" borderId="0" xfId="5" applyNumberFormat="1" applyFont="1" applyBorder="1" applyAlignment="1">
      <alignment horizontal="right" vertical="center" wrapText="1"/>
    </xf>
    <xf numFmtId="164" fontId="3" fillId="5" borderId="0" xfId="0" applyNumberFormat="1" applyFont="1" applyFill="1" applyBorder="1" applyAlignment="1">
      <alignment horizontal="right" vertical="top" wrapText="1"/>
    </xf>
    <xf numFmtId="164" fontId="13" fillId="0" borderId="0" xfId="0" applyNumberFormat="1" applyFont="1" applyFill="1" applyBorder="1" applyAlignment="1">
      <alignment horizontal="right" vertical="top" wrapText="1"/>
    </xf>
    <xf numFmtId="164" fontId="13" fillId="0" borderId="0" xfId="5" applyNumberFormat="1" applyFont="1" applyFill="1" applyBorder="1" applyAlignment="1">
      <alignment horizontal="right" vertical="center" wrapText="1"/>
    </xf>
    <xf numFmtId="164" fontId="3" fillId="0" borderId="28" xfId="5" applyNumberFormat="1" applyFont="1" applyFill="1" applyBorder="1" applyAlignment="1">
      <alignment horizontal="right" vertical="center" wrapText="1"/>
    </xf>
    <xf numFmtId="164" fontId="16" fillId="0" borderId="34" xfId="5" applyNumberFormat="1" applyFont="1" applyFill="1" applyBorder="1" applyAlignment="1" applyProtection="1">
      <alignment horizontal="right" vertical="center" wrapText="1"/>
    </xf>
    <xf numFmtId="164" fontId="3" fillId="0" borderId="37" xfId="5" applyNumberFormat="1" applyFont="1" applyFill="1" applyBorder="1" applyAlignment="1">
      <alignment horizontal="right" vertical="center" wrapText="1"/>
    </xf>
    <xf numFmtId="164" fontId="3" fillId="0" borderId="40" xfId="5" applyNumberFormat="1" applyFont="1" applyFill="1" applyBorder="1" applyAlignment="1">
      <alignment horizontal="right" vertical="center" wrapText="1"/>
    </xf>
    <xf numFmtId="164" fontId="3" fillId="0" borderId="31" xfId="5" applyNumberFormat="1" applyFont="1" applyFill="1" applyBorder="1" applyAlignment="1">
      <alignment horizontal="right" vertical="center" wrapText="1"/>
    </xf>
    <xf numFmtId="164" fontId="3" fillId="0" borderId="43" xfId="5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vertical="top" wrapText="1"/>
    </xf>
    <xf numFmtId="164" fontId="16" fillId="0" borderId="46" xfId="5" applyNumberFormat="1" applyFont="1" applyFill="1" applyBorder="1" applyAlignment="1">
      <alignment horizontal="right" vertical="center" wrapText="1"/>
    </xf>
    <xf numFmtId="164" fontId="16" fillId="0" borderId="48" xfId="5" applyNumberFormat="1" applyFont="1" applyFill="1" applyBorder="1" applyAlignment="1">
      <alignment horizontal="right" vertical="center" wrapText="1"/>
    </xf>
    <xf numFmtId="164" fontId="16" fillId="0" borderId="50" xfId="5" applyNumberFormat="1" applyFont="1" applyFill="1" applyBorder="1" applyAlignment="1">
      <alignment horizontal="right" vertical="center" wrapText="1"/>
    </xf>
    <xf numFmtId="164" fontId="3" fillId="0" borderId="51" xfId="5" applyNumberFormat="1" applyFont="1" applyFill="1" applyBorder="1" applyAlignment="1">
      <alignment horizontal="right" vertical="center" wrapText="1"/>
    </xf>
    <xf numFmtId="164" fontId="16" fillId="0" borderId="46" xfId="5" applyNumberFormat="1" applyFont="1" applyFill="1" applyBorder="1" applyAlignment="1">
      <alignment horizontal="right" vertical="center"/>
    </xf>
    <xf numFmtId="164" fontId="2" fillId="0" borderId="48" xfId="5" applyNumberFormat="1" applyFont="1" applyBorder="1" applyAlignment="1">
      <alignment horizontal="right" vertical="center"/>
    </xf>
    <xf numFmtId="164" fontId="16" fillId="0" borderId="48" xfId="5" applyNumberFormat="1" applyFont="1" applyFill="1" applyBorder="1" applyAlignment="1">
      <alignment horizontal="right" vertical="center"/>
    </xf>
    <xf numFmtId="164" fontId="16" fillId="0" borderId="50" xfId="5" applyNumberFormat="1" applyFont="1" applyFill="1" applyBorder="1" applyAlignment="1">
      <alignment horizontal="right" vertical="center"/>
    </xf>
    <xf numFmtId="164" fontId="3" fillId="0" borderId="51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4" fontId="13" fillId="0" borderId="0" xfId="5" applyNumberFormat="1" applyFont="1" applyFill="1" applyAlignment="1">
      <alignment horizontal="right" vertical="center" wrapText="1"/>
    </xf>
    <xf numFmtId="164" fontId="3" fillId="0" borderId="51" xfId="5" quotePrefix="1" applyNumberFormat="1" applyFont="1" applyFill="1" applyBorder="1" applyAlignment="1" applyProtection="1">
      <alignment horizontal="right" vertical="center"/>
      <protection locked="0"/>
    </xf>
    <xf numFmtId="164" fontId="16" fillId="0" borderId="51" xfId="4" quotePrefix="1" applyNumberFormat="1" applyFont="1" applyFill="1" applyBorder="1" applyAlignment="1" applyProtection="1">
      <alignment vertical="top" wrapText="1"/>
      <protection locked="0"/>
    </xf>
    <xf numFmtId="164" fontId="16" fillId="0" borderId="57" xfId="5" applyNumberFormat="1" applyFont="1" applyBorder="1" applyAlignment="1">
      <alignment horizontal="right" vertical="center"/>
    </xf>
    <xf numFmtId="164" fontId="16" fillId="0" borderId="50" xfId="5" applyNumberFormat="1" applyFont="1" applyBorder="1" applyAlignment="1">
      <alignment horizontal="right" vertical="center"/>
    </xf>
    <xf numFmtId="164" fontId="2" fillId="0" borderId="0" xfId="5" applyNumberFormat="1" applyFont="1" applyFill="1" applyBorder="1" applyAlignment="1">
      <alignment horizontal="right" vertical="center" wrapText="1"/>
    </xf>
    <xf numFmtId="164" fontId="3" fillId="0" borderId="51" xfId="5" quotePrefix="1" applyNumberFormat="1" applyFont="1" applyFill="1" applyBorder="1" applyAlignment="1" applyProtection="1">
      <alignment horizontal="right" vertical="center" wrapText="1"/>
      <protection locked="0"/>
    </xf>
    <xf numFmtId="164" fontId="16" fillId="0" borderId="46" xfId="5" quotePrefix="1" applyNumberFormat="1" applyFont="1" applyFill="1" applyBorder="1" applyAlignment="1" applyProtection="1">
      <alignment horizontal="right" vertical="center" wrapText="1"/>
      <protection locked="0"/>
    </xf>
    <xf numFmtId="164" fontId="16" fillId="0" borderId="55" xfId="5" quotePrefix="1" applyNumberFormat="1" applyFont="1" applyFill="1" applyBorder="1" applyAlignment="1" applyProtection="1">
      <alignment horizontal="right" vertical="center" wrapText="1"/>
      <protection locked="0"/>
    </xf>
    <xf numFmtId="164" fontId="16" fillId="0" borderId="53" xfId="5" quotePrefix="1" applyNumberFormat="1" applyFont="1" applyFill="1" applyBorder="1" applyAlignment="1" applyProtection="1">
      <alignment horizontal="right" vertical="center" wrapText="1"/>
      <protection locked="0"/>
    </xf>
    <xf numFmtId="164" fontId="16" fillId="0" borderId="40" xfId="5" applyNumberFormat="1" applyFont="1" applyFill="1" applyBorder="1" applyAlignment="1">
      <alignment horizontal="right" vertical="center" wrapText="1"/>
    </xf>
    <xf numFmtId="164" fontId="16" fillId="0" borderId="31" xfId="5" applyNumberFormat="1" applyFont="1" applyFill="1" applyBorder="1" applyAlignment="1">
      <alignment horizontal="right" vertical="center" wrapText="1"/>
    </xf>
    <xf numFmtId="164" fontId="16" fillId="0" borderId="55" xfId="5" applyNumberFormat="1" applyFont="1" applyFill="1" applyBorder="1" applyAlignment="1">
      <alignment horizontal="right" vertical="center" wrapText="1"/>
    </xf>
    <xf numFmtId="164" fontId="16" fillId="0" borderId="48" xfId="5" applyNumberFormat="1" applyFont="1" applyBorder="1" applyAlignment="1">
      <alignment horizontal="right" vertical="center"/>
    </xf>
    <xf numFmtId="164" fontId="3" fillId="0" borderId="56" xfId="5" quotePrefix="1" applyNumberFormat="1" applyFont="1" applyFill="1" applyBorder="1" applyAlignment="1" applyProtection="1">
      <alignment horizontal="right" vertical="center" wrapText="1"/>
      <protection locked="0"/>
    </xf>
    <xf numFmtId="164" fontId="16" fillId="0" borderId="32" xfId="5" applyNumberFormat="1" applyFont="1" applyFill="1" applyBorder="1" applyAlignment="1">
      <alignment horizontal="right" vertical="center" wrapText="1"/>
    </xf>
    <xf numFmtId="164" fontId="16" fillId="0" borderId="35" xfId="5" applyNumberFormat="1" applyFont="1" applyFill="1" applyBorder="1" applyAlignment="1">
      <alignment horizontal="right" vertical="center" wrapText="1"/>
    </xf>
    <xf numFmtId="164" fontId="16" fillId="0" borderId="41" xfId="5" applyNumberFormat="1" applyFont="1" applyFill="1" applyBorder="1" applyAlignment="1">
      <alignment horizontal="right" vertical="center" wrapText="1"/>
    </xf>
    <xf numFmtId="164" fontId="3" fillId="0" borderId="41" xfId="5" quotePrefix="1" applyNumberFormat="1" applyFont="1" applyFill="1" applyBorder="1" applyAlignment="1" applyProtection="1">
      <alignment horizontal="right" vertical="center" wrapText="1"/>
      <protection locked="0"/>
    </xf>
    <xf numFmtId="164" fontId="3" fillId="0" borderId="32" xfId="5" quotePrefix="1" applyNumberFormat="1" applyFont="1" applyFill="1" applyBorder="1" applyAlignment="1" applyProtection="1">
      <alignment horizontal="right" vertical="center" wrapText="1"/>
      <protection locked="0"/>
    </xf>
    <xf numFmtId="164" fontId="2" fillId="0" borderId="0" xfId="5" applyNumberFormat="1" applyFont="1" applyAlignment="1">
      <alignment horizontal="right" vertical="center"/>
    </xf>
    <xf numFmtId="49" fontId="16" fillId="0" borderId="48" xfId="3" applyNumberFormat="1" applyFont="1" applyFill="1" applyBorder="1" applyAlignment="1">
      <alignment horizontal="right" vertical="top" wrapText="1"/>
    </xf>
    <xf numFmtId="49" fontId="3" fillId="0" borderId="0" xfId="4" quotePrefix="1" applyNumberFormat="1" applyFont="1" applyFill="1" applyBorder="1" applyAlignment="1" applyProtection="1">
      <alignment horizontal="left" vertical="top" wrapText="1"/>
      <protection locked="0"/>
    </xf>
    <xf numFmtId="164" fontId="1" fillId="0" borderId="48" xfId="5" applyNumberFormat="1" applyFont="1" applyFill="1" applyBorder="1" applyAlignment="1">
      <alignment horizontal="right" vertical="center" wrapText="1"/>
    </xf>
    <xf numFmtId="164" fontId="1" fillId="0" borderId="53" xfId="5" applyNumberFormat="1" applyFont="1" applyFill="1" applyBorder="1" applyAlignment="1">
      <alignment horizontal="right" vertical="center" wrapText="1"/>
    </xf>
    <xf numFmtId="164" fontId="3" fillId="0" borderId="58" xfId="5" applyNumberFormat="1" applyFont="1" applyFill="1" applyBorder="1" applyAlignment="1">
      <alignment horizontal="right" vertical="center" wrapText="1"/>
    </xf>
    <xf numFmtId="164" fontId="16" fillId="0" borderId="59" xfId="5" applyNumberFormat="1" applyFont="1" applyFill="1" applyBorder="1" applyAlignment="1" applyProtection="1">
      <alignment horizontal="right" vertical="center" wrapText="1"/>
    </xf>
    <xf numFmtId="164" fontId="3" fillId="0" borderId="60" xfId="5" applyNumberFormat="1" applyFont="1" applyFill="1" applyBorder="1" applyAlignment="1">
      <alignment horizontal="right" vertical="center" wrapText="1"/>
    </xf>
    <xf numFmtId="164" fontId="3" fillId="0" borderId="61" xfId="5" applyNumberFormat="1" applyFont="1" applyFill="1" applyBorder="1" applyAlignment="1">
      <alignment horizontal="right" vertical="center" wrapText="1"/>
    </xf>
    <xf numFmtId="164" fontId="3" fillId="0" borderId="62" xfId="5" applyNumberFormat="1" applyFont="1" applyFill="1" applyBorder="1" applyAlignment="1">
      <alignment horizontal="right" vertical="center" wrapText="1"/>
    </xf>
    <xf numFmtId="164" fontId="3" fillId="0" borderId="63" xfId="5" applyNumberFormat="1" applyFont="1" applyFill="1" applyBorder="1" applyAlignment="1">
      <alignment horizontal="right" vertical="center" wrapText="1"/>
    </xf>
    <xf numFmtId="164" fontId="16" fillId="0" borderId="0" xfId="5" applyNumberFormat="1" applyFont="1" applyFill="1" applyBorder="1" applyAlignment="1">
      <alignment horizontal="right" vertical="center" wrapText="1"/>
    </xf>
    <xf numFmtId="164" fontId="3" fillId="0" borderId="0" xfId="5" applyNumberFormat="1" applyFont="1" applyFill="1" applyBorder="1" applyAlignment="1">
      <alignment horizontal="right" vertical="center" wrapText="1"/>
    </xf>
    <xf numFmtId="164" fontId="16" fillId="0" borderId="0" xfId="5" applyNumberFormat="1" applyFont="1" applyFill="1" applyBorder="1" applyAlignment="1">
      <alignment horizontal="right" vertical="center"/>
    </xf>
    <xf numFmtId="164" fontId="2" fillId="0" borderId="0" xfId="5" applyNumberFormat="1" applyFont="1" applyBorder="1" applyAlignment="1">
      <alignment horizontal="right" vertical="center"/>
    </xf>
    <xf numFmtId="164" fontId="3" fillId="0" borderId="0" xfId="5" quotePrefix="1" applyNumberFormat="1" applyFont="1" applyFill="1" applyBorder="1" applyAlignment="1" applyProtection="1">
      <alignment horizontal="right" vertical="center"/>
      <protection locked="0"/>
    </xf>
    <xf numFmtId="164" fontId="16" fillId="0" borderId="0" xfId="4" quotePrefix="1" applyNumberFormat="1" applyFont="1" applyFill="1" applyBorder="1" applyAlignment="1" applyProtection="1">
      <alignment vertical="top" wrapText="1"/>
      <protection locked="0"/>
    </xf>
    <xf numFmtId="164" fontId="16" fillId="0" borderId="0" xfId="5" applyNumberFormat="1" applyFont="1" applyBorder="1" applyAlignment="1">
      <alignment horizontal="right" vertical="center"/>
    </xf>
    <xf numFmtId="164" fontId="3" fillId="0" borderId="0" xfId="5" quotePrefix="1" applyNumberFormat="1" applyFont="1" applyFill="1" applyBorder="1" applyAlignment="1" applyProtection="1">
      <alignment horizontal="right" vertical="center" wrapText="1"/>
      <protection locked="0"/>
    </xf>
    <xf numFmtId="164" fontId="16" fillId="0" borderId="0" xfId="5" quotePrefix="1" applyNumberFormat="1" applyFont="1" applyFill="1" applyBorder="1" applyAlignment="1" applyProtection="1">
      <alignment horizontal="right" vertical="center" wrapText="1"/>
      <protection locked="0"/>
    </xf>
    <xf numFmtId="164" fontId="1" fillId="0" borderId="0" xfId="5" applyNumberFormat="1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8" fillId="5" borderId="30" xfId="0" applyFont="1" applyFill="1" applyBorder="1" applyAlignment="1">
      <alignment horizontal="center"/>
    </xf>
    <xf numFmtId="0" fontId="8" fillId="5" borderId="31" xfId="0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</cellXfs>
  <cellStyles count="7">
    <cellStyle name="Dziesiętny" xfId="5" builtinId="3"/>
    <cellStyle name="Hiperłącze" xfId="2" builtinId="8"/>
    <cellStyle name="Normal_SHEET" xfId="4"/>
    <cellStyle name="Normalny" xfId="0" builtinId="0"/>
    <cellStyle name="Normalny 4" xfId="6"/>
    <cellStyle name="Normalny_bilans_przekształceń" xfId="1"/>
    <cellStyle name="Normalny_sprawozdanie wzór 200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workbookViewId="0">
      <selection activeCell="A20" sqref="A20"/>
    </sheetView>
  </sheetViews>
  <sheetFormatPr defaultRowHeight="15"/>
  <cols>
    <col min="1" max="1" width="82.140625" customWidth="1"/>
  </cols>
  <sheetData>
    <row r="1" spans="1:1">
      <c r="A1" s="1"/>
    </row>
    <row r="2" spans="1:1">
      <c r="A2" s="1"/>
    </row>
    <row r="3" spans="1:1">
      <c r="A3" s="1"/>
    </row>
    <row r="4" spans="1:1" ht="21">
      <c r="A4" s="2" t="s">
        <v>0</v>
      </c>
    </row>
    <row r="5" spans="1:1" ht="21">
      <c r="A5" s="2" t="s">
        <v>1</v>
      </c>
    </row>
    <row r="6" spans="1:1" ht="15.75">
      <c r="A6" s="3"/>
    </row>
    <row r="7" spans="1:1" ht="15.75">
      <c r="A7" s="3" t="s">
        <v>148</v>
      </c>
    </row>
    <row r="8" spans="1:1" ht="15.75">
      <c r="A8" s="3"/>
    </row>
    <row r="9" spans="1:1" ht="15.75">
      <c r="A9" s="4"/>
    </row>
    <row r="10" spans="1:1" ht="18.75">
      <c r="A10" s="5" t="s">
        <v>158</v>
      </c>
    </row>
    <row r="11" spans="1:1">
      <c r="A11" s="6"/>
    </row>
    <row r="12" spans="1:1">
      <c r="A12" s="6"/>
    </row>
    <row r="13" spans="1:1">
      <c r="A13" s="7" t="s">
        <v>156</v>
      </c>
    </row>
    <row r="14" spans="1:1">
      <c r="A14" s="7"/>
    </row>
    <row r="15" spans="1:1">
      <c r="A15" s="7" t="s">
        <v>159</v>
      </c>
    </row>
    <row r="16" spans="1:1">
      <c r="A16" s="6" t="s">
        <v>160</v>
      </c>
    </row>
    <row r="17" spans="1:1">
      <c r="A17" s="6"/>
    </row>
    <row r="18" spans="1:1">
      <c r="A18" s="1"/>
    </row>
    <row r="19" spans="1:1">
      <c r="A19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4"/>
  <sheetViews>
    <sheetView topLeftCell="A4" zoomScale="80" zoomScaleNormal="80" workbookViewId="0">
      <selection activeCell="B45" sqref="B45"/>
    </sheetView>
  </sheetViews>
  <sheetFormatPr defaultRowHeight="15"/>
  <cols>
    <col min="1" max="1" width="5.7109375" customWidth="1"/>
    <col min="2" max="2" width="55.28515625" bestFit="1" customWidth="1"/>
    <col min="3" max="4" width="21.85546875" bestFit="1" customWidth="1"/>
  </cols>
  <sheetData>
    <row r="2" spans="1:4" ht="15.75">
      <c r="A2" s="191" t="s">
        <v>149</v>
      </c>
      <c r="B2" s="191"/>
      <c r="C2" s="191"/>
      <c r="D2" s="191"/>
    </row>
    <row r="3" spans="1:4" ht="15.75">
      <c r="A3" s="8"/>
      <c r="B3" s="8"/>
      <c r="C3" s="9"/>
      <c r="D3" s="9"/>
    </row>
    <row r="4" spans="1:4" ht="15.75">
      <c r="A4" s="192" t="s">
        <v>2</v>
      </c>
      <c r="B4" s="192"/>
      <c r="C4" s="192"/>
      <c r="D4" s="192"/>
    </row>
    <row r="5" spans="1:4" ht="15.75">
      <c r="A5" s="8"/>
      <c r="B5" s="8"/>
      <c r="C5" s="9"/>
      <c r="D5" s="9"/>
    </row>
    <row r="6" spans="1:4" ht="15.75">
      <c r="A6" s="193" t="s">
        <v>158</v>
      </c>
      <c r="B6" s="193"/>
      <c r="C6" s="193"/>
      <c r="D6" s="193"/>
    </row>
    <row r="7" spans="1:4" ht="16.5" thickBot="1">
      <c r="A7" s="9"/>
      <c r="B7" s="9"/>
      <c r="C7" s="9"/>
      <c r="D7" s="9"/>
    </row>
    <row r="8" spans="1:4" ht="16.5" thickTop="1">
      <c r="A8" s="10"/>
      <c r="B8" s="11"/>
      <c r="C8" s="12" t="s">
        <v>3</v>
      </c>
      <c r="D8" s="12" t="s">
        <v>3</v>
      </c>
    </row>
    <row r="9" spans="1:4" ht="15.75">
      <c r="A9" s="194" t="s">
        <v>4</v>
      </c>
      <c r="B9" s="194"/>
      <c r="C9" s="13" t="s">
        <v>5</v>
      </c>
      <c r="D9" s="13" t="s">
        <v>5</v>
      </c>
    </row>
    <row r="10" spans="1:4" ht="16.5" thickBot="1">
      <c r="A10" s="14"/>
      <c r="B10" s="15"/>
      <c r="C10" s="16" t="s">
        <v>150</v>
      </c>
      <c r="D10" s="16" t="s">
        <v>140</v>
      </c>
    </row>
    <row r="11" spans="1:4" ht="17.25" thickTop="1" thickBot="1">
      <c r="A11" s="195">
        <v>1</v>
      </c>
      <c r="B11" s="195"/>
      <c r="C11" s="17">
        <v>2</v>
      </c>
      <c r="D11" s="17">
        <v>3</v>
      </c>
    </row>
    <row r="12" spans="1:4" ht="17.25" thickTop="1" thickBot="1">
      <c r="A12" s="18" t="s">
        <v>6</v>
      </c>
      <c r="B12" s="19" t="s">
        <v>7</v>
      </c>
      <c r="C12" s="20">
        <f>C13+C14+C15+C16+C17</f>
        <v>0</v>
      </c>
      <c r="D12" s="20">
        <f>D13+D14+D15+D16+D17</f>
        <v>0</v>
      </c>
    </row>
    <row r="13" spans="1:4" ht="16.5" thickTop="1">
      <c r="A13" s="21" t="s">
        <v>8</v>
      </c>
      <c r="B13" s="22" t="s">
        <v>9</v>
      </c>
      <c r="C13" s="23">
        <v>0</v>
      </c>
      <c r="D13" s="23">
        <v>0</v>
      </c>
    </row>
    <row r="14" spans="1:4" ht="15.75">
      <c r="A14" s="24" t="s">
        <v>10</v>
      </c>
      <c r="B14" s="25" t="s">
        <v>11</v>
      </c>
      <c r="C14" s="26">
        <f>'Inf. dod. '!D16</f>
        <v>0</v>
      </c>
      <c r="D14" s="26">
        <v>0</v>
      </c>
    </row>
    <row r="15" spans="1:4" ht="15.75">
      <c r="A15" s="24" t="s">
        <v>12</v>
      </c>
      <c r="B15" s="25" t="s">
        <v>13</v>
      </c>
      <c r="C15" s="26">
        <v>0</v>
      </c>
      <c r="D15" s="26">
        <v>0</v>
      </c>
    </row>
    <row r="16" spans="1:4" ht="15.75">
      <c r="A16" s="24" t="s">
        <v>14</v>
      </c>
      <c r="B16" s="25" t="s">
        <v>15</v>
      </c>
      <c r="C16" s="26">
        <v>0</v>
      </c>
      <c r="D16" s="26">
        <v>0</v>
      </c>
    </row>
    <row r="17" spans="1:4" ht="16.5" thickBot="1">
      <c r="A17" s="24" t="s">
        <v>16</v>
      </c>
      <c r="B17" s="25" t="s">
        <v>17</v>
      </c>
      <c r="C17" s="26">
        <v>0</v>
      </c>
      <c r="D17" s="26">
        <v>0</v>
      </c>
    </row>
    <row r="18" spans="1:4" ht="17.25" thickTop="1" thickBot="1">
      <c r="A18" s="18" t="s">
        <v>18</v>
      </c>
      <c r="B18" s="19" t="s">
        <v>19</v>
      </c>
      <c r="C18" s="20">
        <f>C19+C20+C21+C22</f>
        <v>1181.4100000000001</v>
      </c>
      <c r="D18" s="20">
        <f>D19+D20+D21+D22</f>
        <v>-304.56</v>
      </c>
    </row>
    <row r="19" spans="1:4" ht="16.5" thickTop="1">
      <c r="A19" s="21" t="s">
        <v>8</v>
      </c>
      <c r="B19" s="22" t="s">
        <v>20</v>
      </c>
      <c r="C19" s="27">
        <f>'Inf. dod. '!B30</f>
        <v>0</v>
      </c>
      <c r="D19" s="27">
        <v>0</v>
      </c>
    </row>
    <row r="20" spans="1:4" ht="15.75">
      <c r="A20" s="24" t="s">
        <v>21</v>
      </c>
      <c r="B20" s="25" t="s">
        <v>22</v>
      </c>
      <c r="C20" s="26">
        <f>'Inf. dod. '!B39</f>
        <v>0</v>
      </c>
      <c r="D20" s="26">
        <v>0</v>
      </c>
    </row>
    <row r="21" spans="1:4" ht="15.75">
      <c r="A21" s="24" t="s">
        <v>12</v>
      </c>
      <c r="B21" s="25" t="s">
        <v>23</v>
      </c>
      <c r="C21" s="26">
        <f>'Inf. dod. '!B46</f>
        <v>1181.4100000000001</v>
      </c>
      <c r="D21" s="26">
        <v>-304.56</v>
      </c>
    </row>
    <row r="22" spans="1:4" ht="16.5" thickBot="1">
      <c r="A22" s="28" t="s">
        <v>14</v>
      </c>
      <c r="B22" s="29" t="s">
        <v>24</v>
      </c>
      <c r="C22" s="30">
        <v>0</v>
      </c>
      <c r="D22" s="30">
        <v>0</v>
      </c>
    </row>
    <row r="23" spans="1:4" ht="16.5" thickBot="1">
      <c r="A23" s="31" t="s">
        <v>25</v>
      </c>
      <c r="B23" s="32" t="s">
        <v>26</v>
      </c>
      <c r="C23" s="33">
        <v>0</v>
      </c>
      <c r="D23" s="33">
        <v>0</v>
      </c>
    </row>
    <row r="24" spans="1:4" ht="16.5" thickBot="1">
      <c r="A24" s="34"/>
      <c r="B24" s="35" t="s">
        <v>27</v>
      </c>
      <c r="C24" s="36">
        <f>C12+C18+C23</f>
        <v>1181.4100000000001</v>
      </c>
      <c r="D24" s="36">
        <f>D12+D18+D23</f>
        <v>-304.56</v>
      </c>
    </row>
    <row r="25" spans="1:4" ht="16.5" thickTop="1">
      <c r="A25" s="9"/>
      <c r="B25" s="9"/>
      <c r="C25" s="9"/>
      <c r="D25" s="9"/>
    </row>
    <row r="26" spans="1:4" ht="16.5" thickBot="1">
      <c r="A26" s="9"/>
      <c r="B26" s="9"/>
      <c r="C26" s="9"/>
      <c r="D26" s="9"/>
    </row>
    <row r="27" spans="1:4" ht="16.5" thickTop="1">
      <c r="A27" s="10"/>
      <c r="B27" s="37"/>
      <c r="C27" s="12" t="s">
        <v>28</v>
      </c>
      <c r="D27" s="12" t="s">
        <v>28</v>
      </c>
    </row>
    <row r="28" spans="1:4" ht="15.75">
      <c r="A28" s="196" t="s">
        <v>29</v>
      </c>
      <c r="B28" s="196"/>
      <c r="C28" s="13" t="s">
        <v>5</v>
      </c>
      <c r="D28" s="13" t="s">
        <v>5</v>
      </c>
    </row>
    <row r="29" spans="1:4" ht="16.5" thickBot="1">
      <c r="A29" s="38"/>
      <c r="B29" s="39"/>
      <c r="C29" s="16" t="s">
        <v>150</v>
      </c>
      <c r="D29" s="16" t="s">
        <v>140</v>
      </c>
    </row>
    <row r="30" spans="1:4" ht="17.25" thickTop="1" thickBot="1">
      <c r="A30" s="190">
        <v>1</v>
      </c>
      <c r="B30" s="190"/>
      <c r="C30" s="40">
        <v>2</v>
      </c>
      <c r="D30" s="40">
        <v>3</v>
      </c>
    </row>
    <row r="31" spans="1:4" ht="17.25" thickTop="1" thickBot="1">
      <c r="A31" s="18" t="s">
        <v>30</v>
      </c>
      <c r="B31" s="19" t="s">
        <v>31</v>
      </c>
      <c r="C31" s="20">
        <f>C32+C33+C34+C35</f>
        <v>1181.4099999999976</v>
      </c>
      <c r="D31" s="20">
        <f>D32+D33+D34+D35</f>
        <v>-304.56000000000006</v>
      </c>
    </row>
    <row r="32" spans="1:4" ht="16.5" thickTop="1">
      <c r="A32" s="41" t="s">
        <v>8</v>
      </c>
      <c r="B32" s="42" t="s">
        <v>32</v>
      </c>
      <c r="C32" s="43">
        <f>D31</f>
        <v>-304.56000000000006</v>
      </c>
      <c r="D32" s="43">
        <v>625.51</v>
      </c>
    </row>
    <row r="33" spans="1:4" ht="15.75">
      <c r="A33" s="44" t="s">
        <v>10</v>
      </c>
      <c r="B33" s="45" t="s">
        <v>33</v>
      </c>
      <c r="C33" s="46">
        <v>0</v>
      </c>
      <c r="D33" s="46">
        <v>0</v>
      </c>
    </row>
    <row r="34" spans="1:4" ht="15.75">
      <c r="A34" s="44" t="s">
        <v>34</v>
      </c>
      <c r="B34" s="45" t="s">
        <v>35</v>
      </c>
      <c r="C34" s="46">
        <v>0</v>
      </c>
      <c r="D34" s="46">
        <v>0</v>
      </c>
    </row>
    <row r="35" spans="1:4" ht="16.5" thickBot="1">
      <c r="A35" s="44" t="s">
        <v>14</v>
      </c>
      <c r="B35" s="45" t="s">
        <v>36</v>
      </c>
      <c r="C35" s="98">
        <f>RZiS!C26</f>
        <v>1485.9699999999975</v>
      </c>
      <c r="D35" s="46">
        <v>-930.07</v>
      </c>
    </row>
    <row r="36" spans="1:4" ht="17.25" thickTop="1" thickBot="1">
      <c r="A36" s="18" t="s">
        <v>18</v>
      </c>
      <c r="B36" s="19" t="s">
        <v>37</v>
      </c>
      <c r="C36" s="20">
        <f>C37+C38+C39+C40</f>
        <v>0</v>
      </c>
      <c r="D36" s="20">
        <f>D37+D38+D39+D40</f>
        <v>0</v>
      </c>
    </row>
    <row r="37" spans="1:4" ht="16.5" thickTop="1">
      <c r="A37" s="47" t="s">
        <v>8</v>
      </c>
      <c r="B37" s="48" t="s">
        <v>38</v>
      </c>
      <c r="C37" s="43">
        <v>0</v>
      </c>
      <c r="D37" s="43">
        <v>0</v>
      </c>
    </row>
    <row r="38" spans="1:4" ht="15.75">
      <c r="A38" s="44" t="s">
        <v>10</v>
      </c>
      <c r="B38" s="45" t="s">
        <v>39</v>
      </c>
      <c r="C38" s="46">
        <v>0</v>
      </c>
      <c r="D38" s="46">
        <v>0</v>
      </c>
    </row>
    <row r="39" spans="1:4" ht="15.75">
      <c r="A39" s="44" t="s">
        <v>34</v>
      </c>
      <c r="B39" s="45" t="s">
        <v>40</v>
      </c>
      <c r="C39" s="46">
        <f>'Inf. dod. '!B65</f>
        <v>0</v>
      </c>
      <c r="D39" s="46">
        <v>0</v>
      </c>
    </row>
    <row r="40" spans="1:4" ht="16.5" thickBot="1">
      <c r="A40" s="44" t="s">
        <v>14</v>
      </c>
      <c r="B40" s="45" t="s">
        <v>41</v>
      </c>
      <c r="C40" s="46">
        <v>0</v>
      </c>
      <c r="D40" s="46">
        <v>0</v>
      </c>
    </row>
    <row r="41" spans="1:4" ht="17.25" thickTop="1" thickBot="1">
      <c r="A41" s="49"/>
      <c r="B41" s="50" t="s">
        <v>42</v>
      </c>
      <c r="C41" s="51">
        <f>C31+C36</f>
        <v>1181.4099999999976</v>
      </c>
      <c r="D41" s="51">
        <f>D31+D36</f>
        <v>-304.56000000000006</v>
      </c>
    </row>
    <row r="42" spans="1:4" ht="15.75" thickTop="1"/>
    <row r="43" spans="1:4">
      <c r="C43" s="95">
        <f>C24-C41</f>
        <v>2.5011104298755527E-12</v>
      </c>
      <c r="D43" s="95">
        <f>D24-D41</f>
        <v>0</v>
      </c>
    </row>
    <row r="44" spans="1:4">
      <c r="C44" s="95"/>
    </row>
  </sheetData>
  <mergeCells count="7">
    <mergeCell ref="A30:B30"/>
    <mergeCell ref="A2:D2"/>
    <mergeCell ref="A4:D4"/>
    <mergeCell ref="A6:D6"/>
    <mergeCell ref="A9:B9"/>
    <mergeCell ref="A11:B11"/>
    <mergeCell ref="A28:B28"/>
  </mergeCells>
  <pageMargins left="0.7" right="0.7" top="0.75" bottom="0.75" header="0.3" footer="0.3"/>
  <pageSetup paperSize="9" scale="8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="80" zoomScaleNormal="80" workbookViewId="0">
      <selection activeCell="C7" sqref="C7"/>
    </sheetView>
  </sheetViews>
  <sheetFormatPr defaultRowHeight="15"/>
  <cols>
    <col min="1" max="1" width="4.28515625" customWidth="1"/>
    <col min="2" max="2" width="70.5703125" bestFit="1" customWidth="1"/>
    <col min="3" max="3" width="22.42578125" bestFit="1" customWidth="1"/>
    <col min="4" max="4" width="14.7109375" customWidth="1"/>
  </cols>
  <sheetData>
    <row r="1" spans="1:6" ht="15.75">
      <c r="A1" s="9"/>
      <c r="B1" s="9"/>
      <c r="C1" s="9"/>
    </row>
    <row r="2" spans="1:6" ht="15.75">
      <c r="A2" s="191" t="s">
        <v>153</v>
      </c>
      <c r="B2" s="191"/>
      <c r="C2" s="191"/>
      <c r="D2" s="191"/>
    </row>
    <row r="3" spans="1:6" ht="16.5" thickBot="1">
      <c r="A3" s="9"/>
      <c r="B3" s="9"/>
      <c r="F3" s="9"/>
    </row>
    <row r="4" spans="1:6" ht="15.75">
      <c r="A4" s="197"/>
      <c r="B4" s="198"/>
      <c r="C4" s="52" t="s">
        <v>151</v>
      </c>
      <c r="D4" s="52" t="s">
        <v>152</v>
      </c>
    </row>
    <row r="5" spans="1:6" ht="15.75">
      <c r="A5" s="199">
        <v>1</v>
      </c>
      <c r="B5" s="200"/>
      <c r="C5" s="53">
        <v>2</v>
      </c>
      <c r="D5" s="53">
        <v>3</v>
      </c>
    </row>
    <row r="6" spans="1:6" ht="15.75">
      <c r="A6" s="54" t="s">
        <v>6</v>
      </c>
      <c r="B6" s="55" t="s">
        <v>43</v>
      </c>
      <c r="C6" s="56">
        <f>C7+C8+C9</f>
        <v>30402.059999999998</v>
      </c>
      <c r="D6" s="56">
        <f>D7+D8+D9</f>
        <v>35467</v>
      </c>
    </row>
    <row r="7" spans="1:6" ht="15.75">
      <c r="A7" s="57" t="s">
        <v>8</v>
      </c>
      <c r="B7" s="58" t="s">
        <v>44</v>
      </c>
      <c r="C7" s="59">
        <f>'Inf. dod. '!B79</f>
        <v>24869</v>
      </c>
      <c r="D7" s="59">
        <v>30786</v>
      </c>
    </row>
    <row r="8" spans="1:6" ht="15.75">
      <c r="A8" s="57" t="s">
        <v>10</v>
      </c>
      <c r="B8" s="58" t="s">
        <v>45</v>
      </c>
      <c r="C8" s="60">
        <v>0</v>
      </c>
      <c r="D8" s="60">
        <v>0</v>
      </c>
    </row>
    <row r="9" spans="1:6" ht="15.75">
      <c r="A9" s="57" t="s">
        <v>34</v>
      </c>
      <c r="B9" s="58" t="s">
        <v>46</v>
      </c>
      <c r="C9" s="59">
        <f>'Inf. dod. '!B82</f>
        <v>5533.0599999999995</v>
      </c>
      <c r="D9" s="59">
        <v>4681</v>
      </c>
    </row>
    <row r="10" spans="1:6" ht="15.75">
      <c r="A10" s="54" t="s">
        <v>18</v>
      </c>
      <c r="B10" s="55" t="s">
        <v>47</v>
      </c>
      <c r="C10" s="61">
        <f>C11+C12+C13</f>
        <v>28916.09</v>
      </c>
      <c r="D10" s="61">
        <f>D11+D12+D13</f>
        <v>36397.07</v>
      </c>
    </row>
    <row r="11" spans="1:6" ht="15.75">
      <c r="A11" s="57" t="s">
        <v>8</v>
      </c>
      <c r="B11" s="58" t="s">
        <v>48</v>
      </c>
      <c r="C11" s="59">
        <f>'Inf. dod. '!B91</f>
        <v>24869</v>
      </c>
      <c r="D11" s="59">
        <v>30786</v>
      </c>
    </row>
    <row r="12" spans="1:6" ht="15.75">
      <c r="A12" s="57" t="s">
        <v>10</v>
      </c>
      <c r="B12" s="58" t="s">
        <v>49</v>
      </c>
      <c r="C12" s="59">
        <v>0</v>
      </c>
      <c r="D12" s="59">
        <v>0</v>
      </c>
    </row>
    <row r="13" spans="1:6" ht="15.75">
      <c r="A13" s="57" t="s">
        <v>34</v>
      </c>
      <c r="B13" s="58" t="s">
        <v>50</v>
      </c>
      <c r="C13" s="59">
        <f>'Inf. dod. '!B103</f>
        <v>4047.09</v>
      </c>
      <c r="D13" s="59">
        <v>5611.07</v>
      </c>
    </row>
    <row r="14" spans="1:6" ht="15.75">
      <c r="A14" s="54" t="s">
        <v>25</v>
      </c>
      <c r="B14" s="55" t="s">
        <v>54</v>
      </c>
      <c r="C14" s="61">
        <f>C6-C10</f>
        <v>1485.9699999999975</v>
      </c>
      <c r="D14" s="61">
        <f>D6-D10</f>
        <v>-930.06999999999971</v>
      </c>
    </row>
    <row r="15" spans="1:6" ht="15.75">
      <c r="A15" s="54" t="s">
        <v>55</v>
      </c>
      <c r="B15" s="55" t="s">
        <v>56</v>
      </c>
      <c r="C15" s="61">
        <v>0</v>
      </c>
      <c r="D15" s="61">
        <v>0</v>
      </c>
    </row>
    <row r="16" spans="1:6" ht="15.75">
      <c r="A16" s="54" t="s">
        <v>57</v>
      </c>
      <c r="B16" s="55" t="s">
        <v>58</v>
      </c>
      <c r="C16" s="61">
        <v>0</v>
      </c>
      <c r="D16" s="61">
        <v>0</v>
      </c>
    </row>
    <row r="17" spans="1:4" ht="15.75">
      <c r="A17" s="54" t="s">
        <v>59</v>
      </c>
      <c r="B17" s="55" t="s">
        <v>60</v>
      </c>
      <c r="C17" s="61">
        <f>C15-C16</f>
        <v>0</v>
      </c>
      <c r="D17" s="61">
        <f>D15-D16</f>
        <v>0</v>
      </c>
    </row>
    <row r="18" spans="1:4" ht="15.75">
      <c r="A18" s="54" t="s">
        <v>61</v>
      </c>
      <c r="B18" s="55" t="s">
        <v>62</v>
      </c>
      <c r="C18" s="61">
        <v>0</v>
      </c>
      <c r="D18" s="61">
        <v>0</v>
      </c>
    </row>
    <row r="19" spans="1:4" ht="15.75">
      <c r="A19" s="54" t="s">
        <v>63</v>
      </c>
      <c r="B19" s="55" t="s">
        <v>64</v>
      </c>
      <c r="C19" s="61">
        <f>C14+C17-C18</f>
        <v>1485.9699999999975</v>
      </c>
      <c r="D19" s="61">
        <f>D14+D17-D18</f>
        <v>-930.06999999999971</v>
      </c>
    </row>
    <row r="20" spans="1:4" ht="15.75">
      <c r="A20" s="54" t="s">
        <v>8</v>
      </c>
      <c r="B20" s="55" t="s">
        <v>65</v>
      </c>
      <c r="C20" s="61">
        <v>0</v>
      </c>
      <c r="D20" s="61">
        <v>0</v>
      </c>
    </row>
    <row r="21" spans="1:4" ht="15.75">
      <c r="A21" s="54" t="s">
        <v>66</v>
      </c>
      <c r="B21" s="55" t="s">
        <v>67</v>
      </c>
      <c r="C21" s="61">
        <v>0</v>
      </c>
      <c r="D21" s="61">
        <v>0</v>
      </c>
    </row>
    <row r="22" spans="1:4" ht="15.75">
      <c r="A22" s="54" t="s">
        <v>68</v>
      </c>
      <c r="B22" s="55" t="s">
        <v>69</v>
      </c>
      <c r="C22" s="61">
        <v>0</v>
      </c>
      <c r="D22" s="61">
        <v>0</v>
      </c>
    </row>
    <row r="23" spans="1:4" ht="15.75">
      <c r="A23" s="54" t="s">
        <v>70</v>
      </c>
      <c r="B23" s="55" t="s">
        <v>71</v>
      </c>
      <c r="C23" s="61">
        <v>0</v>
      </c>
      <c r="D23" s="61">
        <v>0</v>
      </c>
    </row>
    <row r="24" spans="1:4" ht="15.75">
      <c r="A24" s="54" t="s">
        <v>72</v>
      </c>
      <c r="B24" s="55" t="s">
        <v>73</v>
      </c>
      <c r="C24" s="62">
        <f>C19+C20-C21+C22-C23</f>
        <v>1485.9699999999975</v>
      </c>
      <c r="D24" s="62">
        <f>D19+D20-D21+D22-D23</f>
        <v>-930.06999999999971</v>
      </c>
    </row>
    <row r="25" spans="1:4" ht="15.75">
      <c r="A25" s="54" t="s">
        <v>74</v>
      </c>
      <c r="B25" s="55" t="s">
        <v>75</v>
      </c>
      <c r="C25" s="62">
        <v>0</v>
      </c>
      <c r="D25" s="62">
        <v>0</v>
      </c>
    </row>
    <row r="26" spans="1:4" ht="16.5" thickBot="1">
      <c r="A26" s="63" t="s">
        <v>76</v>
      </c>
      <c r="B26" s="64" t="s">
        <v>77</v>
      </c>
      <c r="C26" s="66">
        <f>C24-C25</f>
        <v>1485.9699999999975</v>
      </c>
      <c r="D26" s="65">
        <f>D24-D25</f>
        <v>-930.06999999999971</v>
      </c>
    </row>
    <row r="27" spans="1:4" ht="15.75">
      <c r="A27" s="9"/>
      <c r="B27" s="9"/>
      <c r="C27" s="67"/>
    </row>
    <row r="28" spans="1:4" ht="15.75">
      <c r="A28" s="9" t="s">
        <v>78</v>
      </c>
      <c r="B28" s="9"/>
      <c r="C28" s="67"/>
    </row>
    <row r="29" spans="1:4" ht="15.75">
      <c r="A29" s="68" t="s">
        <v>79</v>
      </c>
      <c r="B29" s="9"/>
      <c r="C29" s="67"/>
    </row>
    <row r="30" spans="1:4" ht="15.75">
      <c r="A30" s="9" t="s">
        <v>81</v>
      </c>
      <c r="B30" s="9"/>
      <c r="C30" s="67"/>
    </row>
    <row r="31" spans="1:4" ht="15.75">
      <c r="A31" s="68" t="s">
        <v>80</v>
      </c>
      <c r="B31" s="9"/>
      <c r="C31" s="67"/>
    </row>
  </sheetData>
  <mergeCells count="3">
    <mergeCell ref="A4:B4"/>
    <mergeCell ref="A5:B5"/>
    <mergeCell ref="A2:D2"/>
  </mergeCells>
  <pageMargins left="0.7" right="0.7" top="0.75" bottom="0.75" header="0.3" footer="0.3"/>
  <pageSetup paperSize="9" scale="78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zoomScale="90" zoomScaleNormal="90" workbookViewId="0">
      <selection activeCell="B18" sqref="B18"/>
    </sheetView>
  </sheetViews>
  <sheetFormatPr defaultRowHeight="15"/>
  <cols>
    <col min="1" max="1" width="47.85546875" style="100" customWidth="1"/>
    <col min="2" max="2" width="14.42578125" style="169" bestFit="1" customWidth="1"/>
    <col min="3" max="3" width="10.85546875" style="169" bestFit="1" customWidth="1"/>
    <col min="4" max="4" width="18" style="100" hidden="1" customWidth="1"/>
    <col min="6" max="6" width="10.5703125" bestFit="1" customWidth="1"/>
  </cols>
  <sheetData>
    <row r="1" spans="1:4">
      <c r="A1" s="102" t="s">
        <v>82</v>
      </c>
      <c r="B1" s="129"/>
      <c r="C1" s="129"/>
      <c r="D1" s="102"/>
    </row>
    <row r="2" spans="1:4">
      <c r="A2" s="99"/>
      <c r="B2" s="128"/>
      <c r="C2" s="128"/>
      <c r="D2" s="99"/>
    </row>
    <row r="3" spans="1:4">
      <c r="A3" s="69" t="s">
        <v>83</v>
      </c>
      <c r="B3" s="130"/>
      <c r="C3" s="130"/>
      <c r="D3" s="69"/>
    </row>
    <row r="4" spans="1:4">
      <c r="A4" s="69"/>
      <c r="B4" s="131"/>
      <c r="C4" s="131"/>
      <c r="D4" s="69"/>
    </row>
    <row r="5" spans="1:4">
      <c r="A5" s="69" t="s">
        <v>84</v>
      </c>
      <c r="B5" s="131"/>
      <c r="C5" s="131"/>
      <c r="D5" s="69"/>
    </row>
    <row r="6" spans="1:4" ht="33.75" hidden="1" customHeight="1">
      <c r="A6" s="70"/>
      <c r="B6" s="132" t="s">
        <v>85</v>
      </c>
      <c r="C6" s="174"/>
      <c r="D6" s="71" t="s">
        <v>86</v>
      </c>
    </row>
    <row r="7" spans="1:4" ht="30.75" hidden="1" thickBot="1">
      <c r="A7" s="72" t="s">
        <v>87</v>
      </c>
      <c r="B7" s="133">
        <v>0</v>
      </c>
      <c r="C7" s="175"/>
      <c r="D7" s="73">
        <v>0</v>
      </c>
    </row>
    <row r="8" spans="1:4">
      <c r="A8" s="69"/>
      <c r="B8" s="131"/>
      <c r="C8" s="131"/>
      <c r="D8" s="74"/>
    </row>
    <row r="9" spans="1:4">
      <c r="A9" s="69" t="s">
        <v>88</v>
      </c>
      <c r="B9" s="131"/>
      <c r="C9" s="131"/>
      <c r="D9" s="74"/>
    </row>
    <row r="10" spans="1:4" ht="29.25" hidden="1" customHeight="1" thickBot="1">
      <c r="A10" s="75"/>
      <c r="B10" s="134" t="s">
        <v>85</v>
      </c>
      <c r="C10" s="176" t="s">
        <v>157</v>
      </c>
      <c r="D10" s="76" t="s">
        <v>86</v>
      </c>
    </row>
    <row r="11" spans="1:4" ht="21" hidden="1" customHeight="1">
      <c r="A11" s="77" t="s">
        <v>89</v>
      </c>
      <c r="B11" s="135"/>
      <c r="C11" s="177"/>
      <c r="D11" s="80">
        <f t="shared" ref="D11:D14" si="0">B11-C11</f>
        <v>0</v>
      </c>
    </row>
    <row r="12" spans="1:4" ht="30" hidden="1" customHeight="1">
      <c r="A12" s="78" t="s">
        <v>90</v>
      </c>
      <c r="B12" s="136"/>
      <c r="C12" s="178"/>
      <c r="D12" s="80">
        <f t="shared" si="0"/>
        <v>0</v>
      </c>
    </row>
    <row r="13" spans="1:4" ht="15" hidden="1" customHeight="1">
      <c r="A13" s="78" t="s">
        <v>91</v>
      </c>
      <c r="B13" s="136"/>
      <c r="C13" s="178"/>
      <c r="D13" s="80">
        <f t="shared" si="0"/>
        <v>0</v>
      </c>
    </row>
    <row r="14" spans="1:4" ht="15" hidden="1" customHeight="1">
      <c r="A14" s="78" t="s">
        <v>92</v>
      </c>
      <c r="B14" s="136"/>
      <c r="C14" s="178"/>
      <c r="D14" s="80">
        <f t="shared" si="0"/>
        <v>0</v>
      </c>
    </row>
    <row r="15" spans="1:4" ht="15.75" hidden="1" customHeight="1" thickBot="1">
      <c r="A15" s="79" t="s">
        <v>93</v>
      </c>
      <c r="B15" s="137">
        <v>0</v>
      </c>
      <c r="C15" s="179">
        <v>0</v>
      </c>
      <c r="D15" s="80">
        <f>B15-C15</f>
        <v>0</v>
      </c>
    </row>
    <row r="16" spans="1:4" ht="15.75" hidden="1" customHeight="1" thickBot="1">
      <c r="A16" s="81" t="s">
        <v>94</v>
      </c>
      <c r="B16" s="134">
        <f>SUM(B15)</f>
        <v>0</v>
      </c>
      <c r="C16" s="176">
        <f>SUM(C15)</f>
        <v>0</v>
      </c>
      <c r="D16" s="82">
        <f>B16-C16</f>
        <v>0</v>
      </c>
    </row>
    <row r="17" spans="1:4">
      <c r="A17" s="69"/>
      <c r="B17" s="131"/>
      <c r="C17" s="131"/>
      <c r="D17" s="69"/>
    </row>
    <row r="18" spans="1:4">
      <c r="A18" s="69" t="s">
        <v>95</v>
      </c>
      <c r="B18" s="131"/>
      <c r="C18" s="131"/>
      <c r="D18" s="69"/>
    </row>
    <row r="19" spans="1:4">
      <c r="A19" s="69"/>
      <c r="B19" s="131"/>
      <c r="C19" s="131"/>
      <c r="D19" s="69"/>
    </row>
    <row r="20" spans="1:4">
      <c r="A20" s="69" t="s">
        <v>96</v>
      </c>
      <c r="B20" s="131"/>
      <c r="C20" s="131"/>
      <c r="D20" s="69"/>
    </row>
    <row r="21" spans="1:4">
      <c r="A21" s="69"/>
      <c r="B21" s="131"/>
      <c r="C21" s="131"/>
      <c r="D21" s="69"/>
    </row>
    <row r="22" spans="1:4">
      <c r="A22" s="126" t="s">
        <v>97</v>
      </c>
      <c r="B22" s="138"/>
      <c r="C22" s="138"/>
      <c r="D22" s="69"/>
    </row>
    <row r="23" spans="1:4">
      <c r="A23" s="69"/>
      <c r="B23" s="131"/>
      <c r="C23" s="131"/>
      <c r="D23" s="69"/>
    </row>
    <row r="24" spans="1:4">
      <c r="A24" s="69" t="s">
        <v>98</v>
      </c>
      <c r="B24" s="131"/>
      <c r="C24" s="131"/>
      <c r="D24" s="69"/>
    </row>
    <row r="25" spans="1:4" ht="15" hidden="1" customHeight="1">
      <c r="A25" s="83" t="s">
        <v>99</v>
      </c>
      <c r="B25" s="139">
        <v>0</v>
      </c>
      <c r="C25" s="180"/>
      <c r="D25" s="69"/>
    </row>
    <row r="26" spans="1:4" ht="15" hidden="1" customHeight="1">
      <c r="A26" s="84" t="s">
        <v>100</v>
      </c>
      <c r="B26" s="140">
        <v>0</v>
      </c>
      <c r="C26" s="180"/>
      <c r="D26" s="69"/>
    </row>
    <row r="27" spans="1:4" ht="15" hidden="1" customHeight="1">
      <c r="A27" s="84" t="s">
        <v>101</v>
      </c>
      <c r="B27" s="140">
        <v>0</v>
      </c>
      <c r="C27" s="180"/>
      <c r="D27" s="69"/>
    </row>
    <row r="28" spans="1:4" ht="15" hidden="1" customHeight="1">
      <c r="A28" s="84" t="s">
        <v>102</v>
      </c>
      <c r="B28" s="140">
        <v>0</v>
      </c>
      <c r="C28" s="180"/>
      <c r="D28" s="69"/>
    </row>
    <row r="29" spans="1:4" ht="15.75" hidden="1" customHeight="1" thickBot="1">
      <c r="A29" s="85" t="s">
        <v>103</v>
      </c>
      <c r="B29" s="141">
        <v>0</v>
      </c>
      <c r="C29" s="180"/>
      <c r="D29" s="69"/>
    </row>
    <row r="30" spans="1:4" ht="15.75" hidden="1" customHeight="1" thickBot="1">
      <c r="A30" s="86" t="s">
        <v>104</v>
      </c>
      <c r="B30" s="142">
        <f>SUM(B25:B29)</f>
        <v>0</v>
      </c>
      <c r="C30" s="181"/>
      <c r="D30" s="69"/>
    </row>
    <row r="31" spans="1:4" ht="15" customHeight="1">
      <c r="A31" s="69"/>
      <c r="B31" s="131"/>
      <c r="C31" s="131"/>
      <c r="D31" s="69"/>
    </row>
    <row r="32" spans="1:4">
      <c r="A32" s="69" t="s">
        <v>105</v>
      </c>
      <c r="B32" s="131"/>
      <c r="C32" s="131"/>
      <c r="D32" s="69"/>
    </row>
    <row r="33" spans="1:4" hidden="1">
      <c r="A33" s="69"/>
      <c r="B33" s="131"/>
      <c r="C33" s="131"/>
      <c r="D33" s="69"/>
    </row>
    <row r="34" spans="1:4" hidden="1">
      <c r="A34" s="83" t="s">
        <v>106</v>
      </c>
      <c r="B34" s="143">
        <v>0</v>
      </c>
      <c r="C34" s="182"/>
      <c r="D34" s="69"/>
    </row>
    <row r="35" spans="1:4" ht="45" hidden="1">
      <c r="A35" s="84" t="s">
        <v>107</v>
      </c>
      <c r="B35" s="144">
        <v>0</v>
      </c>
      <c r="C35" s="183"/>
    </row>
    <row r="36" spans="1:4" hidden="1">
      <c r="A36" s="84" t="s">
        <v>108</v>
      </c>
      <c r="B36" s="145">
        <v>0</v>
      </c>
      <c r="C36" s="182"/>
      <c r="D36" s="69"/>
    </row>
    <row r="37" spans="1:4" hidden="1">
      <c r="A37" s="84" t="s">
        <v>109</v>
      </c>
      <c r="B37" s="146">
        <v>0</v>
      </c>
      <c r="C37" s="182"/>
      <c r="D37" s="87"/>
    </row>
    <row r="38" spans="1:4" hidden="1">
      <c r="A38" s="116" t="s">
        <v>154</v>
      </c>
      <c r="B38" s="146">
        <v>0</v>
      </c>
      <c r="C38" s="182"/>
      <c r="D38" s="69"/>
    </row>
    <row r="39" spans="1:4" ht="15.75" hidden="1" thickBot="1">
      <c r="A39" s="86" t="s">
        <v>104</v>
      </c>
      <c r="B39" s="147">
        <f>B34+B35+B36+B37</f>
        <v>0</v>
      </c>
      <c r="C39" s="148"/>
      <c r="D39" s="69"/>
    </row>
    <row r="40" spans="1:4">
      <c r="A40" s="69"/>
      <c r="B40" s="131"/>
      <c r="C40" s="131"/>
      <c r="D40" s="69"/>
    </row>
    <row r="41" spans="1:4" ht="15.75" thickBot="1">
      <c r="A41" s="69" t="s">
        <v>110</v>
      </c>
      <c r="B41" s="131"/>
      <c r="C41" s="131"/>
      <c r="D41" s="69"/>
    </row>
    <row r="42" spans="1:4" ht="15.75" hidden="1" thickBot="1">
      <c r="A42" s="69"/>
      <c r="B42" s="131"/>
      <c r="C42" s="131"/>
      <c r="D42" s="69"/>
    </row>
    <row r="43" spans="1:4">
      <c r="A43" s="104" t="s">
        <v>111</v>
      </c>
      <c r="B43" s="143">
        <v>0</v>
      </c>
      <c r="C43" s="182"/>
      <c r="D43" s="69"/>
    </row>
    <row r="44" spans="1:4">
      <c r="A44" s="103" t="s">
        <v>112</v>
      </c>
      <c r="B44" s="145">
        <v>1181.4100000000001</v>
      </c>
      <c r="C44" s="182"/>
      <c r="D44" s="69"/>
    </row>
    <row r="45" spans="1:4" ht="15.75" thickBot="1">
      <c r="A45" s="84" t="s">
        <v>113</v>
      </c>
      <c r="B45" s="145">
        <v>0</v>
      </c>
      <c r="C45" s="182"/>
      <c r="D45" s="69"/>
    </row>
    <row r="46" spans="1:4" ht="15.75" thickBot="1">
      <c r="A46" s="86" t="s">
        <v>104</v>
      </c>
      <c r="B46" s="147">
        <f>SUM(B43:B45)</f>
        <v>1181.4100000000001</v>
      </c>
      <c r="C46" s="148"/>
      <c r="D46" s="69"/>
    </row>
    <row r="47" spans="1:4">
      <c r="A47" s="69"/>
      <c r="B47" s="131"/>
      <c r="C47" s="131"/>
      <c r="D47" s="69"/>
    </row>
    <row r="48" spans="1:4">
      <c r="A48" s="69" t="s">
        <v>114</v>
      </c>
      <c r="B48" s="131"/>
      <c r="C48" s="131"/>
      <c r="D48" s="69"/>
    </row>
    <row r="49" spans="1:4" hidden="1">
      <c r="A49" s="69"/>
      <c r="B49" s="131"/>
      <c r="C49" s="131"/>
      <c r="D49" s="69"/>
    </row>
    <row r="50" spans="1:4" hidden="1">
      <c r="A50" s="69"/>
      <c r="B50" s="131"/>
      <c r="C50" s="131"/>
      <c r="D50" s="69"/>
    </row>
    <row r="51" spans="1:4" hidden="1">
      <c r="A51" s="69"/>
      <c r="B51" s="131"/>
      <c r="C51" s="131"/>
      <c r="D51" s="69"/>
    </row>
    <row r="52" spans="1:4" hidden="1">
      <c r="A52" s="69"/>
      <c r="B52" s="131"/>
      <c r="C52" s="131"/>
      <c r="D52" s="69"/>
    </row>
    <row r="53" spans="1:4" hidden="1">
      <c r="A53" s="69"/>
      <c r="B53" s="131"/>
      <c r="C53" s="131"/>
      <c r="D53" s="69"/>
    </row>
    <row r="54" spans="1:4" hidden="1">
      <c r="A54" s="69"/>
      <c r="B54" s="131"/>
      <c r="C54" s="131"/>
      <c r="D54" s="69"/>
    </row>
    <row r="55" spans="1:4">
      <c r="A55" s="69"/>
      <c r="B55" s="131"/>
      <c r="C55" s="131"/>
      <c r="D55" s="69"/>
    </row>
    <row r="56" spans="1:4">
      <c r="A56" s="69" t="s">
        <v>115</v>
      </c>
      <c r="B56" s="131"/>
      <c r="C56" s="131"/>
      <c r="D56" s="69"/>
    </row>
    <row r="57" spans="1:4" hidden="1">
      <c r="A57" s="69"/>
      <c r="B57" s="131"/>
      <c r="C57" s="131"/>
      <c r="D57" s="69"/>
    </row>
    <row r="58" spans="1:4" hidden="1">
      <c r="A58" s="83" t="s">
        <v>116</v>
      </c>
      <c r="B58" s="143">
        <v>0</v>
      </c>
      <c r="C58" s="182"/>
      <c r="D58" s="69"/>
    </row>
    <row r="59" spans="1:4" ht="45" hidden="1">
      <c r="A59" s="84" t="s">
        <v>117</v>
      </c>
      <c r="B59" s="145">
        <v>0</v>
      </c>
      <c r="C59" s="182"/>
      <c r="D59" s="69"/>
    </row>
    <row r="60" spans="1:4" hidden="1">
      <c r="A60" s="117" t="s">
        <v>142</v>
      </c>
      <c r="B60" s="145"/>
      <c r="C60" s="182"/>
      <c r="D60" s="69"/>
    </row>
    <row r="61" spans="1:4" ht="15" hidden="1" customHeight="1">
      <c r="A61" s="117" t="s">
        <v>143</v>
      </c>
      <c r="B61" s="145"/>
      <c r="C61" s="182"/>
      <c r="D61" s="97"/>
    </row>
    <row r="62" spans="1:4" hidden="1">
      <c r="A62" s="117" t="s">
        <v>144</v>
      </c>
      <c r="B62" s="145"/>
      <c r="C62" s="182"/>
      <c r="D62" s="88"/>
    </row>
    <row r="63" spans="1:4" ht="16.5" hidden="1" customHeight="1">
      <c r="A63" s="84" t="s">
        <v>118</v>
      </c>
      <c r="B63" s="145">
        <v>0</v>
      </c>
      <c r="C63" s="182"/>
      <c r="D63" s="101"/>
    </row>
    <row r="64" spans="1:4" hidden="1">
      <c r="A64" s="84" t="s">
        <v>119</v>
      </c>
      <c r="B64" s="145">
        <v>0</v>
      </c>
      <c r="C64" s="182"/>
      <c r="D64" s="101"/>
    </row>
    <row r="65" spans="1:7" ht="15.75" hidden="1" thickBot="1">
      <c r="A65" s="86" t="s">
        <v>104</v>
      </c>
      <c r="B65" s="147">
        <f>B58+B59+B63+B64</f>
        <v>0</v>
      </c>
      <c r="C65" s="148"/>
      <c r="D65" s="101"/>
    </row>
    <row r="66" spans="1:7">
      <c r="A66" s="118"/>
      <c r="B66" s="148"/>
      <c r="C66" s="148"/>
      <c r="D66" s="101"/>
    </row>
    <row r="67" spans="1:7" s="122" customFormat="1">
      <c r="A67" s="69" t="s">
        <v>145</v>
      </c>
      <c r="B67" s="138">
        <v>0</v>
      </c>
      <c r="C67" s="138"/>
      <c r="D67" s="119"/>
      <c r="E67" s="120"/>
      <c r="F67" s="121"/>
      <c r="G67" s="121"/>
    </row>
    <row r="68" spans="1:7" hidden="1">
      <c r="A68" s="69"/>
      <c r="B68" s="138"/>
      <c r="C68" s="138"/>
      <c r="D68" s="119"/>
    </row>
    <row r="69" spans="1:7" hidden="1">
      <c r="A69" s="69"/>
      <c r="B69" s="138"/>
      <c r="C69" s="138"/>
      <c r="D69" s="119"/>
    </row>
    <row r="70" spans="1:7" hidden="1">
      <c r="A70" s="69"/>
      <c r="B70" s="138"/>
      <c r="C70" s="138"/>
      <c r="D70" s="119"/>
    </row>
    <row r="71" spans="1:7" hidden="1">
      <c r="A71" s="69"/>
      <c r="B71" s="138"/>
      <c r="C71" s="138"/>
      <c r="D71" s="119"/>
    </row>
    <row r="72" spans="1:7" hidden="1">
      <c r="A72" s="69"/>
      <c r="B72" s="138"/>
      <c r="C72" s="138"/>
      <c r="D72" s="119"/>
    </row>
    <row r="73" spans="1:7" hidden="1">
      <c r="A73" s="69"/>
      <c r="B73" s="138"/>
      <c r="C73" s="138"/>
      <c r="D73" s="119"/>
      <c r="F73" s="96"/>
    </row>
    <row r="74" spans="1:7" hidden="1">
      <c r="A74" s="69"/>
      <c r="B74" s="138"/>
      <c r="C74" s="138"/>
      <c r="D74" s="119"/>
    </row>
    <row r="75" spans="1:7">
      <c r="A75" s="69"/>
      <c r="B75" s="131"/>
      <c r="C75" s="131"/>
      <c r="D75" s="101"/>
    </row>
    <row r="76" spans="1:7" ht="83.25" customHeight="1">
      <c r="A76" s="201" t="s">
        <v>120</v>
      </c>
      <c r="B76" s="201"/>
      <c r="C76" s="201"/>
      <c r="D76" s="97"/>
    </row>
    <row r="77" spans="1:7" ht="15.75" thickBot="1">
      <c r="A77" s="88"/>
      <c r="B77" s="149"/>
      <c r="C77" s="149"/>
      <c r="D77" s="99"/>
    </row>
    <row r="78" spans="1:7" ht="30.75" thickBot="1">
      <c r="A78" s="105" t="s">
        <v>121</v>
      </c>
      <c r="B78" s="142" t="s">
        <v>122</v>
      </c>
      <c r="C78" s="181"/>
      <c r="D78" s="99"/>
    </row>
    <row r="79" spans="1:7" ht="30.75" thickBot="1">
      <c r="A79" s="106" t="s">
        <v>123</v>
      </c>
      <c r="B79" s="150">
        <f>B80</f>
        <v>24869</v>
      </c>
      <c r="C79" s="184"/>
      <c r="D79" s="101"/>
    </row>
    <row r="80" spans="1:7" ht="15.75" thickBot="1">
      <c r="A80" s="110" t="s">
        <v>141</v>
      </c>
      <c r="B80" s="151">
        <v>24869</v>
      </c>
      <c r="C80" s="185"/>
      <c r="D80" s="101"/>
    </row>
    <row r="81" spans="1:4" ht="30.75" thickBot="1">
      <c r="A81" s="106" t="s">
        <v>45</v>
      </c>
      <c r="B81" s="150">
        <v>0</v>
      </c>
      <c r="C81" s="184"/>
      <c r="D81" s="101"/>
    </row>
    <row r="82" spans="1:4" ht="30.75" thickBot="1">
      <c r="A82" s="107" t="s">
        <v>124</v>
      </c>
      <c r="B82" s="150">
        <f>SUM(B83:B85)</f>
        <v>5533.0599999999995</v>
      </c>
      <c r="C82" s="184"/>
      <c r="D82" s="91"/>
    </row>
    <row r="83" spans="1:4">
      <c r="A83" s="124" t="s">
        <v>146</v>
      </c>
      <c r="B83" s="152">
        <v>1750</v>
      </c>
      <c r="C83" s="186"/>
      <c r="D83" s="101"/>
    </row>
    <row r="84" spans="1:4">
      <c r="A84" s="170" t="s">
        <v>155</v>
      </c>
      <c r="B84" s="162">
        <v>1510</v>
      </c>
      <c r="C84" s="186"/>
      <c r="D84" s="99"/>
    </row>
    <row r="85" spans="1:4" ht="15" customHeight="1" thickBot="1">
      <c r="A85" s="123" t="s">
        <v>125</v>
      </c>
      <c r="B85" s="153">
        <v>2273.06</v>
      </c>
      <c r="C85" s="186"/>
      <c r="D85" s="99"/>
    </row>
    <row r="86" spans="1:4" ht="15" customHeight="1" thickBot="1">
      <c r="A86" s="108" t="s">
        <v>126</v>
      </c>
      <c r="B86" s="147">
        <f>B82+B79+B81</f>
        <v>30402.059999999998</v>
      </c>
      <c r="C86" s="148"/>
      <c r="D86" s="99"/>
    </row>
    <row r="87" spans="1:4">
      <c r="A87" s="171"/>
      <c r="B87" s="148"/>
      <c r="C87" s="148"/>
      <c r="D87" s="99"/>
    </row>
    <row r="88" spans="1:4" ht="15.75" customHeight="1">
      <c r="A88" s="127" t="s">
        <v>127</v>
      </c>
      <c r="B88" s="127"/>
      <c r="C88" s="127"/>
      <c r="D88" s="99"/>
    </row>
    <row r="89" spans="1:4" ht="15.75" thickBot="1">
      <c r="A89" s="90"/>
      <c r="B89" s="154"/>
      <c r="C89" s="154"/>
      <c r="D89" s="99"/>
    </row>
    <row r="90" spans="1:4" ht="15" customHeight="1" thickBot="1">
      <c r="A90" s="105" t="s">
        <v>128</v>
      </c>
      <c r="B90" s="142" t="s">
        <v>129</v>
      </c>
      <c r="C90" s="181"/>
      <c r="D90" s="99"/>
    </row>
    <row r="91" spans="1:4" ht="30.75" thickBot="1">
      <c r="A91" s="107" t="s">
        <v>130</v>
      </c>
      <c r="B91" s="155">
        <f>SUM(B92:B96)</f>
        <v>24869</v>
      </c>
      <c r="C91" s="187"/>
      <c r="D91" s="99"/>
    </row>
    <row r="92" spans="1:4" ht="15" customHeight="1">
      <c r="A92" s="113" t="s">
        <v>51</v>
      </c>
      <c r="B92" s="156">
        <v>0</v>
      </c>
      <c r="C92" s="188"/>
      <c r="D92" s="99"/>
    </row>
    <row r="93" spans="1:4">
      <c r="A93" s="114" t="s">
        <v>52</v>
      </c>
      <c r="B93" s="157">
        <f>4285+2197</f>
        <v>6482</v>
      </c>
      <c r="C93" s="188"/>
      <c r="D93" s="99"/>
    </row>
    <row r="94" spans="1:4" ht="15.75" customHeight="1">
      <c r="A94" s="114" t="s">
        <v>53</v>
      </c>
      <c r="B94" s="157">
        <v>0</v>
      </c>
      <c r="C94" s="188"/>
      <c r="D94" s="99"/>
    </row>
    <row r="95" spans="1:4" ht="30">
      <c r="A95" s="114" t="s">
        <v>131</v>
      </c>
      <c r="B95" s="157">
        <f>1200+2520</f>
        <v>3720</v>
      </c>
      <c r="C95" s="188"/>
      <c r="D95" s="99"/>
    </row>
    <row r="96" spans="1:4" ht="15" customHeight="1" thickBot="1">
      <c r="A96" s="115" t="s">
        <v>132</v>
      </c>
      <c r="B96" s="158">
        <f>7184+7483</f>
        <v>14667</v>
      </c>
      <c r="C96" s="188"/>
      <c r="D96" s="99"/>
    </row>
    <row r="97" spans="1:4" ht="30.75" thickBot="1">
      <c r="A97" s="109" t="s">
        <v>133</v>
      </c>
      <c r="B97" s="155">
        <f>SUM(B98:B102)</f>
        <v>0</v>
      </c>
      <c r="C97" s="187"/>
      <c r="D97" s="99"/>
    </row>
    <row r="98" spans="1:4" ht="15" hidden="1" customHeight="1">
      <c r="A98" s="92" t="s">
        <v>51</v>
      </c>
      <c r="B98" s="159"/>
      <c r="C98" s="180"/>
      <c r="D98" s="99"/>
    </row>
    <row r="99" spans="1:4" ht="15.75" hidden="1" customHeight="1">
      <c r="A99" s="92" t="s">
        <v>52</v>
      </c>
      <c r="B99" s="160"/>
      <c r="C99" s="180"/>
    </row>
    <row r="100" spans="1:4" ht="15.75" hidden="1" thickBot="1">
      <c r="A100" s="92" t="s">
        <v>53</v>
      </c>
      <c r="B100" s="160"/>
      <c r="C100" s="180"/>
      <c r="D100" s="99"/>
    </row>
    <row r="101" spans="1:4" ht="15" hidden="1" customHeight="1">
      <c r="A101" s="92" t="s">
        <v>131</v>
      </c>
      <c r="B101" s="160"/>
      <c r="C101" s="180"/>
      <c r="D101" s="99"/>
    </row>
    <row r="102" spans="1:4" ht="15" hidden="1" customHeight="1" thickBot="1">
      <c r="A102" s="92" t="s">
        <v>132</v>
      </c>
      <c r="B102" s="160"/>
      <c r="C102" s="180"/>
      <c r="D102" s="99"/>
    </row>
    <row r="103" spans="1:4" ht="15" customHeight="1" thickBot="1">
      <c r="A103" s="107" t="s">
        <v>134</v>
      </c>
      <c r="B103" s="155">
        <f>SUM(B104:B108)</f>
        <v>4047.09</v>
      </c>
      <c r="C103" s="187"/>
      <c r="D103" s="99"/>
    </row>
    <row r="104" spans="1:4" ht="15.75" customHeight="1">
      <c r="A104" s="110" t="s">
        <v>51</v>
      </c>
      <c r="B104" s="161">
        <v>0</v>
      </c>
      <c r="C104" s="180"/>
      <c r="D104" s="99"/>
    </row>
    <row r="105" spans="1:4">
      <c r="A105" s="110" t="s">
        <v>52</v>
      </c>
      <c r="B105" s="145">
        <v>3</v>
      </c>
      <c r="C105" s="182"/>
      <c r="D105" s="99"/>
    </row>
    <row r="106" spans="1:4">
      <c r="A106" s="110" t="s">
        <v>53</v>
      </c>
      <c r="B106" s="145">
        <v>61.24</v>
      </c>
      <c r="C106" s="182"/>
      <c r="D106" s="99"/>
    </row>
    <row r="107" spans="1:4" ht="30">
      <c r="A107" s="110" t="s">
        <v>131</v>
      </c>
      <c r="B107" s="172">
        <v>0</v>
      </c>
      <c r="C107" s="189"/>
      <c r="D107" s="99"/>
    </row>
    <row r="108" spans="1:4" ht="15.75" thickBot="1">
      <c r="A108" s="111" t="s">
        <v>132</v>
      </c>
      <c r="B108" s="173">
        <f>2000+300+1682.85</f>
        <v>3982.85</v>
      </c>
      <c r="C108" s="189"/>
      <c r="D108" s="99"/>
    </row>
    <row r="109" spans="1:4" ht="15.75" thickBot="1">
      <c r="A109" s="107" t="s">
        <v>135</v>
      </c>
      <c r="B109" s="163">
        <f>SUM(B110:B114)</f>
        <v>0</v>
      </c>
      <c r="C109" s="187"/>
      <c r="D109" s="99"/>
    </row>
    <row r="110" spans="1:4" ht="15.75" hidden="1" thickBot="1">
      <c r="A110" s="92" t="s">
        <v>51</v>
      </c>
      <c r="B110" s="164"/>
      <c r="C110" s="180"/>
      <c r="D110" s="99"/>
    </row>
    <row r="111" spans="1:4" ht="15.75" hidden="1" thickBot="1">
      <c r="A111" s="92" t="s">
        <v>52</v>
      </c>
      <c r="B111" s="164"/>
      <c r="C111" s="180"/>
      <c r="D111" s="99"/>
    </row>
    <row r="112" spans="1:4" ht="15.75" hidden="1" thickBot="1">
      <c r="A112" s="92" t="s">
        <v>53</v>
      </c>
      <c r="B112" s="164"/>
      <c r="C112" s="180"/>
      <c r="D112" s="99"/>
    </row>
    <row r="113" spans="1:4" ht="30.75" hidden="1" thickBot="1">
      <c r="A113" s="92" t="s">
        <v>131</v>
      </c>
      <c r="B113" s="164"/>
      <c r="C113" s="180"/>
      <c r="D113" s="99"/>
    </row>
    <row r="114" spans="1:4" ht="15.75" hidden="1" thickBot="1">
      <c r="A114" s="92" t="s">
        <v>132</v>
      </c>
      <c r="B114" s="164"/>
      <c r="C114" s="180"/>
      <c r="D114" s="99"/>
    </row>
    <row r="115" spans="1:4" ht="15.75" thickBot="1">
      <c r="A115" s="107" t="s">
        <v>136</v>
      </c>
      <c r="B115" s="163">
        <f>SUM(B116:B119)</f>
        <v>0</v>
      </c>
      <c r="C115" s="187"/>
      <c r="D115" s="99"/>
    </row>
    <row r="116" spans="1:4" ht="15.75" hidden="1" thickBot="1">
      <c r="A116" s="92" t="s">
        <v>51</v>
      </c>
      <c r="B116" s="164"/>
      <c r="C116" s="180"/>
      <c r="D116" s="99"/>
    </row>
    <row r="117" spans="1:4" ht="15.75" hidden="1" thickBot="1">
      <c r="A117" s="92" t="s">
        <v>52</v>
      </c>
      <c r="B117" s="164"/>
      <c r="C117" s="180"/>
      <c r="D117" s="99"/>
    </row>
    <row r="118" spans="1:4" ht="15.75" hidden="1" thickBot="1">
      <c r="A118" s="92" t="s">
        <v>53</v>
      </c>
      <c r="B118" s="164"/>
      <c r="C118" s="180"/>
      <c r="D118" s="99"/>
    </row>
    <row r="119" spans="1:4" ht="30.75" hidden="1" thickBot="1">
      <c r="A119" s="92" t="s">
        <v>131</v>
      </c>
      <c r="B119" s="164"/>
      <c r="C119" s="180"/>
      <c r="D119" s="99"/>
    </row>
    <row r="120" spans="1:4" ht="15.75" hidden="1" thickBot="1">
      <c r="A120" s="93" t="s">
        <v>132</v>
      </c>
      <c r="B120" s="165"/>
      <c r="C120" s="180"/>
      <c r="D120" s="99"/>
    </row>
    <row r="121" spans="1:4" ht="15.75" thickBot="1">
      <c r="A121" s="107" t="s">
        <v>137</v>
      </c>
      <c r="B121" s="155">
        <f>SUM(B122:B125)</f>
        <v>0</v>
      </c>
      <c r="C121" s="187"/>
      <c r="D121" s="99"/>
    </row>
    <row r="122" spans="1:4" ht="15.75" hidden="1" thickBot="1">
      <c r="A122" s="89"/>
      <c r="B122" s="166"/>
      <c r="C122" s="180"/>
      <c r="D122" s="99"/>
    </row>
    <row r="123" spans="1:4" ht="15.75" hidden="1" thickBot="1">
      <c r="A123" s="94"/>
      <c r="B123" s="164"/>
      <c r="C123" s="180"/>
      <c r="D123" s="99"/>
    </row>
    <row r="124" spans="1:4" ht="15.75" hidden="1" thickBot="1">
      <c r="A124" s="94"/>
      <c r="B124" s="164"/>
      <c r="C124" s="180"/>
    </row>
    <row r="125" spans="1:4" ht="15.75" hidden="1" thickBot="1">
      <c r="A125" s="93"/>
      <c r="B125" s="165"/>
      <c r="C125" s="180"/>
    </row>
    <row r="126" spans="1:4" ht="15.75" thickBot="1">
      <c r="A126" s="107" t="s">
        <v>138</v>
      </c>
      <c r="B126" s="155">
        <f>SUM(B127:B130)</f>
        <v>0</v>
      </c>
      <c r="C126" s="187"/>
    </row>
    <row r="127" spans="1:4" ht="15.75" hidden="1" thickBot="1">
      <c r="A127" s="125" t="s">
        <v>147</v>
      </c>
      <c r="B127" s="167"/>
      <c r="C127" s="187"/>
    </row>
    <row r="128" spans="1:4" ht="15.75" hidden="1" thickBot="1">
      <c r="A128" s="94"/>
      <c r="B128" s="168"/>
      <c r="C128" s="187"/>
    </row>
    <row r="129" spans="1:3" ht="15.75" hidden="1" thickBot="1">
      <c r="A129" s="94"/>
      <c r="B129" s="168"/>
      <c r="C129" s="187"/>
    </row>
    <row r="130" spans="1:3" ht="15.75" hidden="1" thickBot="1">
      <c r="A130" s="112"/>
      <c r="B130" s="165"/>
      <c r="C130" s="180"/>
    </row>
    <row r="131" spans="1:3" ht="15.75" thickBot="1">
      <c r="A131" s="108" t="s">
        <v>139</v>
      </c>
      <c r="B131" s="142">
        <f>B91+B97+B103+B109+B115+B121+B126</f>
        <v>28916.09</v>
      </c>
      <c r="C131" s="181"/>
    </row>
  </sheetData>
  <mergeCells count="1">
    <mergeCell ref="A76:C7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Str. tyt.</vt:lpstr>
      <vt:lpstr>Bilans </vt:lpstr>
      <vt:lpstr>RZiS</vt:lpstr>
      <vt:lpstr>Inf. dod.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2021-03-22T12:27:27Z</dcterms:modified>
</cp:coreProperties>
</file>